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BDAA297-6C73-47A8-9A08-912AFCF942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რებსითი" sheetId="6" r:id="rId1"/>
    <sheet name="მოშანდაკება" sheetId="2" r:id="rId2"/>
    <sheet name="ბეტონის საფარი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6" l="1"/>
  <c r="C5" i="6"/>
  <c r="C4" i="6"/>
  <c r="E42" i="2"/>
  <c r="E36" i="2"/>
  <c r="G74" i="2"/>
  <c r="L74" i="2" s="1"/>
  <c r="G69" i="2"/>
  <c r="L69" i="2" s="1"/>
  <c r="E43" i="2"/>
  <c r="G73" i="2"/>
  <c r="L73" i="2" s="1"/>
  <c r="E75" i="2"/>
  <c r="G75" i="2" s="1"/>
  <c r="L75" i="2" s="1"/>
  <c r="E72" i="2"/>
  <c r="I72" i="2" s="1"/>
  <c r="L72" i="2" s="1"/>
  <c r="K68" i="2"/>
  <c r="G68" i="2"/>
  <c r="E70" i="2"/>
  <c r="G70" i="2" s="1"/>
  <c r="L70" i="2" s="1"/>
  <c r="E67" i="2"/>
  <c r="I67" i="2" s="1"/>
  <c r="L67" i="2" s="1"/>
  <c r="E44" i="2"/>
  <c r="I60" i="2"/>
  <c r="G60" i="2"/>
  <c r="I59" i="2"/>
  <c r="E80" i="2"/>
  <c r="E79" i="2"/>
  <c r="E25" i="2"/>
  <c r="G44" i="2" l="1"/>
  <c r="L44" i="2" s="1"/>
  <c r="L68" i="2"/>
  <c r="L60" i="2"/>
  <c r="E18" i="3" l="1"/>
  <c r="G18" i="3" s="1"/>
  <c r="L18" i="3" s="1"/>
  <c r="D17" i="3"/>
  <c r="E17" i="3" s="1"/>
  <c r="E65" i="2"/>
  <c r="G65" i="2" s="1"/>
  <c r="L65" i="2" s="1"/>
  <c r="E64" i="2"/>
  <c r="E63" i="2"/>
  <c r="E61" i="2"/>
  <c r="G61" i="2" s="1"/>
  <c r="L61" i="2" s="1"/>
  <c r="E58" i="2"/>
  <c r="E57" i="2"/>
  <c r="E56" i="2"/>
  <c r="E55" i="2"/>
  <c r="E54" i="2"/>
  <c r="E78" i="2"/>
  <c r="E29" i="2"/>
  <c r="K27" i="2"/>
  <c r="L27" i="2" s="1"/>
  <c r="E25" i="3"/>
  <c r="E20" i="3"/>
  <c r="G20" i="3" s="1"/>
  <c r="L20" i="3" s="1"/>
  <c r="E15" i="3"/>
  <c r="E51" i="2"/>
  <c r="G55" i="2" l="1"/>
  <c r="L55" i="2" s="1"/>
  <c r="G57" i="2"/>
  <c r="L57" i="2" s="1"/>
  <c r="G64" i="2"/>
  <c r="L64" i="2" s="1"/>
  <c r="G78" i="2"/>
  <c r="L78" i="2" s="1"/>
  <c r="E76" i="2"/>
  <c r="I54" i="2"/>
  <c r="L54" i="2" s="1"/>
  <c r="G56" i="2"/>
  <c r="L56" i="2" s="1"/>
  <c r="G58" i="2"/>
  <c r="I63" i="2"/>
  <c r="L63" i="2" s="1"/>
  <c r="G25" i="3"/>
  <c r="L25" i="3" s="1"/>
  <c r="K58" i="2"/>
  <c r="I15" i="3"/>
  <c r="L15" i="3" s="1"/>
  <c r="K29" i="2"/>
  <c r="E28" i="2"/>
  <c r="G28" i="2" s="1"/>
  <c r="E26" i="2"/>
  <c r="I26" i="2" s="1"/>
  <c r="G17" i="3"/>
  <c r="L17" i="3" s="1"/>
  <c r="E19" i="3"/>
  <c r="G19" i="3" s="1"/>
  <c r="L19" i="3" s="1"/>
  <c r="E21" i="3"/>
  <c r="G21" i="3" s="1"/>
  <c r="L21" i="3" s="1"/>
  <c r="E16" i="3"/>
  <c r="K16" i="3" s="1"/>
  <c r="L16" i="3" s="1"/>
  <c r="E23" i="3"/>
  <c r="I23" i="3" s="1"/>
  <c r="L23" i="3" s="1"/>
  <c r="E24" i="3"/>
  <c r="K24" i="3" s="1"/>
  <c r="L24" i="3" s="1"/>
  <c r="G37" i="2"/>
  <c r="L37" i="2" s="1"/>
  <c r="E33" i="2"/>
  <c r="E47" i="2"/>
  <c r="G47" i="2" s="1"/>
  <c r="L47" i="2" s="1"/>
  <c r="K46" i="2"/>
  <c r="L46" i="2" s="1"/>
  <c r="E41" i="2"/>
  <c r="K38" i="2"/>
  <c r="L38" i="2" s="1"/>
  <c r="E34" i="2"/>
  <c r="E35" i="2"/>
  <c r="E32" i="2"/>
  <c r="E39" i="2"/>
  <c r="G39" i="2" s="1"/>
  <c r="L39" i="2" s="1"/>
  <c r="E23" i="2"/>
  <c r="G23" i="2" s="1"/>
  <c r="L23" i="2" s="1"/>
  <c r="E21" i="2"/>
  <c r="L58" i="2" l="1"/>
  <c r="G59" i="2"/>
  <c r="I26" i="3"/>
  <c r="L26" i="2"/>
  <c r="L28" i="2"/>
  <c r="L29" i="2"/>
  <c r="G33" i="2"/>
  <c r="L33" i="2" s="1"/>
  <c r="G42" i="2"/>
  <c r="L42" i="2" s="1"/>
  <c r="L26" i="3"/>
  <c r="G26" i="3"/>
  <c r="L27" i="3" s="1"/>
  <c r="K26" i="3"/>
  <c r="I41" i="2"/>
  <c r="L41" i="2" s="1"/>
  <c r="G36" i="2"/>
  <c r="L36" i="2" s="1"/>
  <c r="G43" i="2"/>
  <c r="G45" i="2"/>
  <c r="L45" i="2" s="1"/>
  <c r="E49" i="2"/>
  <c r="I49" i="2" s="1"/>
  <c r="L49" i="2" s="1"/>
  <c r="G35" i="2"/>
  <c r="L35" i="2" s="1"/>
  <c r="I32" i="2"/>
  <c r="L32" i="2" s="1"/>
  <c r="G50" i="2"/>
  <c r="L50" i="2" s="1"/>
  <c r="G34" i="2"/>
  <c r="L34" i="2" s="1"/>
  <c r="I21" i="2"/>
  <c r="L21" i="2" s="1"/>
  <c r="E22" i="2"/>
  <c r="K22" i="2" s="1"/>
  <c r="K82" i="2"/>
  <c r="L82" i="2" s="1"/>
  <c r="K81" i="2"/>
  <c r="L81" i="2" s="1"/>
  <c r="E19" i="2"/>
  <c r="G19" i="2" s="1"/>
  <c r="L19" i="2" s="1"/>
  <c r="E16" i="2"/>
  <c r="G16" i="2" s="1"/>
  <c r="L22" i="2" l="1"/>
  <c r="K84" i="2"/>
  <c r="L43" i="2"/>
  <c r="L59" i="2"/>
  <c r="L28" i="3"/>
  <c r="G51" i="2"/>
  <c r="L51" i="2" s="1"/>
  <c r="L16" i="2"/>
  <c r="E15" i="2"/>
  <c r="I15" i="2" s="1"/>
  <c r="E18" i="2"/>
  <c r="L29" i="3" l="1"/>
  <c r="L30" i="3" s="1"/>
  <c r="I18" i="2"/>
  <c r="L18" i="2" s="1"/>
  <c r="G80" i="2"/>
  <c r="L80" i="2" s="1"/>
  <c r="G79" i="2"/>
  <c r="E77" i="2"/>
  <c r="I77" i="2" s="1"/>
  <c r="E83" i="2"/>
  <c r="G83" i="2" s="1"/>
  <c r="L83" i="2" s="1"/>
  <c r="L15" i="2"/>
  <c r="I84" i="2" l="1"/>
  <c r="G84" i="2"/>
  <c r="L85" i="2" s="1"/>
  <c r="L77" i="2"/>
  <c r="L31" i="3"/>
  <c r="L32" i="3" s="1"/>
  <c r="L33" i="3" s="1"/>
  <c r="L34" i="3" s="1"/>
  <c r="L79" i="2"/>
  <c r="L84" i="2" s="1"/>
  <c r="L3" i="3" l="1"/>
  <c r="L37" i="3"/>
  <c r="L86" i="2"/>
  <c r="L87" i="2" s="1"/>
  <c r="L88" i="2" s="1"/>
  <c r="L89" i="2" l="1"/>
  <c r="L90" i="2" s="1"/>
  <c r="L91" i="2" s="1"/>
  <c r="L92" i="2" s="1"/>
  <c r="L3" i="2" s="1"/>
</calcChain>
</file>

<file path=xl/sharedStrings.xml><?xml version="1.0" encoding="utf-8"?>
<sst xmlns="http://schemas.openxmlformats.org/spreadsheetml/2006/main" count="262" uniqueCount="110">
  <si>
    <t>#</t>
  </si>
  <si>
    <t>სულ</t>
  </si>
  <si>
    <t>გრძ.მ</t>
  </si>
  <si>
    <t>ჯამი</t>
  </si>
  <si>
    <t xml:space="preserve">მის: </t>
  </si>
  <si>
    <t xml:space="preserve">ქ. თბილისი 
</t>
  </si>
  <si>
    <t xml:space="preserve">დავით კობახიძის ქ. N33
</t>
  </si>
  <si>
    <t xml:space="preserve">სახარჯთაღრიცხვო ღირებულება 
</t>
  </si>
  <si>
    <t>ს/კ:</t>
  </si>
  <si>
    <t>საფუძველ</t>
  </si>
  <si>
    <t>თარიღი</t>
  </si>
  <si>
    <t>სამუშაოს დასახელება</t>
  </si>
  <si>
    <t>განზ.</t>
  </si>
  <si>
    <t>რაოდენობა</t>
  </si>
  <si>
    <t>მასალა</t>
  </si>
  <si>
    <t>ხელფასი</t>
  </si>
  <si>
    <t>მანქანა მექანიზმები</t>
  </si>
  <si>
    <t>ერთ.</t>
  </si>
  <si>
    <t>1</t>
  </si>
  <si>
    <t>სადემონტაჟო სამუშაოები</t>
  </si>
  <si>
    <t>1.1</t>
  </si>
  <si>
    <r>
      <t>მ</t>
    </r>
    <r>
      <rPr>
        <sz val="9"/>
        <color indexed="8"/>
        <rFont val="Arial"/>
        <family val="2"/>
      </rPr>
      <t>²</t>
    </r>
  </si>
  <si>
    <t>შრომითი დანახარჯები</t>
  </si>
  <si>
    <t>მ²</t>
  </si>
  <si>
    <t xml:space="preserve">სხვა მასალა </t>
  </si>
  <si>
    <t>ლარი</t>
  </si>
  <si>
    <t>1.2</t>
  </si>
  <si>
    <t>მ3</t>
  </si>
  <si>
    <t>მანქ. დღე</t>
  </si>
  <si>
    <t>2</t>
  </si>
  <si>
    <t>მიწის სამუშაოები</t>
  </si>
  <si>
    <t>2.1</t>
  </si>
  <si>
    <t>მ³</t>
  </si>
  <si>
    <t>ექსკავატორი JCB</t>
  </si>
  <si>
    <t>2.2</t>
  </si>
  <si>
    <t>მოჭრილი გრუნტის და ბეტონის ნარჩენების გატანა ნაგავსაყრელზე</t>
  </si>
  <si>
    <t>მდინარის ბალასტი</t>
  </si>
  <si>
    <t>3</t>
  </si>
  <si>
    <t>ბეტონის სამუშაოები</t>
  </si>
  <si>
    <t>3.1</t>
  </si>
  <si>
    <t>_ მუშათა ხელფასი</t>
  </si>
  <si>
    <t xml:space="preserve">_ მანქანა მექანიზმები </t>
  </si>
  <si>
    <t>ტ</t>
  </si>
  <si>
    <t>_ შესაკრავი მავთული</t>
  </si>
  <si>
    <t>კგ</t>
  </si>
  <si>
    <t>_ სხვა მასალები (ლურსმანი, ქაფი და ა.შ.)</t>
  </si>
  <si>
    <t xml:space="preserve">ჯამი </t>
  </si>
  <si>
    <t xml:space="preserve">ტრანსპორტირების ხარჯი </t>
  </si>
  <si>
    <t>ზედნადები ხარჯი</t>
  </si>
  <si>
    <t xml:space="preserve">გეგმიური დაგროვება </t>
  </si>
  <si>
    <t xml:space="preserve">დ.ღ.გ </t>
  </si>
  <si>
    <t xml:space="preserve">სულ ჯამი </t>
  </si>
  <si>
    <t>ც</t>
  </si>
  <si>
    <t>ჭის ძირი</t>
  </si>
  <si>
    <t>ჭის რგოლები 110</t>
  </si>
  <si>
    <t>ჭის სახურავი თუჯის სანიაღვრე ცხაურით</t>
  </si>
  <si>
    <t>ბეტონის ხსნარი</t>
  </si>
  <si>
    <t>სანიაღვრე ჭის ჰიდროიზოლაცია</t>
  </si>
  <si>
    <t>პრაიმერი</t>
  </si>
  <si>
    <t>ბეტონის საჭრელი</t>
  </si>
  <si>
    <t>_ ცელოფნის ფირი</t>
  </si>
  <si>
    <r>
      <t xml:space="preserve">_ ბეტონი </t>
    </r>
    <r>
      <rPr>
        <sz val="9"/>
        <color theme="1"/>
        <rFont val="Arial"/>
        <family val="2"/>
        <charset val="204"/>
      </rPr>
      <t>B30  D20 S4</t>
    </r>
  </si>
  <si>
    <r>
      <t xml:space="preserve">მონოლითური რკ/ბეტონის ფილის მოწყობა ბეტონით </t>
    </r>
    <r>
      <rPr>
        <b/>
        <sz val="9"/>
        <color theme="1"/>
        <rFont val="Calibri"/>
        <family val="2"/>
        <scheme val="minor"/>
      </rPr>
      <t>B30</t>
    </r>
    <r>
      <rPr>
        <b/>
        <sz val="9"/>
        <color theme="1"/>
        <rFont val="AcadNusx"/>
      </rPr>
      <t xml:space="preserve"> მოპრიალებული ზედაპირით 18სმ სისქით</t>
    </r>
  </si>
  <si>
    <t>თერმოღარების მოწყობა</t>
  </si>
  <si>
    <t>_ სხვა მასალები (შნური, გერმეტიკი და ა.შ.)</t>
  </si>
  <si>
    <t>3.2</t>
  </si>
  <si>
    <t>3.3</t>
  </si>
  <si>
    <t>სატკებნი 15ტ</t>
  </si>
  <si>
    <t>ქვიშა</t>
  </si>
  <si>
    <t>სანიაღვრე ჭის მოწყობა თუჯის ცხაურით</t>
  </si>
  <si>
    <t>არსებული პანელური ღობის დემონტაჟი/დასაწყობება</t>
  </si>
  <si>
    <t>არსებული ბეტონის ღობის დემონტაჟი</t>
  </si>
  <si>
    <t>არსებული ბეტონის ღობის საძირკვლის დემონტაჟი</t>
  </si>
  <si>
    <t>ღორღი შეტანა და დატკეპნა</t>
  </si>
  <si>
    <t>ღორღი ფრაქცია 0-40</t>
  </si>
  <si>
    <t>ღობის მოწყობა</t>
  </si>
  <si>
    <t>ბეტონის ლენტური საძირკვლის მოწყობა ღობისათვის</t>
  </si>
  <si>
    <t>ბეტონი ბ25</t>
  </si>
  <si>
    <t>არმატურა დ8</t>
  </si>
  <si>
    <t>არმატურა დ12</t>
  </si>
  <si>
    <t>საყალიბე მასალა</t>
  </si>
  <si>
    <t>პომპის მომსახურება</t>
  </si>
  <si>
    <t>შესაკრავი მავთული</t>
  </si>
  <si>
    <t>პანელური ღობე  ( პოლიესტერით დაფარული პანელური ღობე 200*250 (კომპლექტში შედის: ღობის პანელი, ბოძი 50*50*1.5,ჭანჟიკები, ოთხკუთხა სამაგრი)</t>
  </si>
  <si>
    <t>პანელური ღობის მოწყობა არსებული მასალით და ნაწილობრივ ახალი მასალით</t>
  </si>
  <si>
    <t>1.3</t>
  </si>
  <si>
    <t>01.19.28.001.317</t>
  </si>
  <si>
    <t>07.04.2026</t>
  </si>
  <si>
    <t xml:space="preserve">ახალი საბაჟო საწყობის შემოვლითი გზის მოწყობის სამუშაოების                                                                                                                                                                              საორიენტაციო ხარჯთაღრიცხვა
</t>
  </si>
  <si>
    <t>ტერიტორიის მოშანდაკება</t>
  </si>
  <si>
    <t>გრუნტის მოჭრა და დატვირთვა ავტოთვითმცლელზე</t>
  </si>
  <si>
    <t>4</t>
  </si>
  <si>
    <r>
      <t>_ არმატურა:</t>
    </r>
    <r>
      <rPr>
        <sz val="9"/>
        <color theme="1"/>
        <rFont val="Arial"/>
        <family val="2"/>
        <charset val="204"/>
      </rPr>
      <t xml:space="preserve"> Ø8A-500C</t>
    </r>
    <r>
      <rPr>
        <sz val="9"/>
        <color theme="1"/>
        <rFont val="AcadNusx"/>
      </rPr>
      <t xml:space="preserve">  შენადუღი ბადე</t>
    </r>
  </si>
  <si>
    <t>1მ2</t>
  </si>
  <si>
    <t>გოფრირებული მილი დ 300</t>
  </si>
  <si>
    <t>პლასტმასის მილი დ 100</t>
  </si>
  <si>
    <t>ბეტონის ცოკოლის მოწყობა ღობისათვის (სვეტების ნაშვერების ჩათვლით)</t>
  </si>
  <si>
    <t>არმატურა დ18</t>
  </si>
  <si>
    <t>წყლის ტერიტორიიდან გამყვანი მილის მოწყობა</t>
  </si>
  <si>
    <t>გოფრირებული მილი დ 500</t>
  </si>
  <si>
    <t>გოფრირებული მილების მოწყობა სახანძრო ავზისათვის და ელ . კაბელებისათვის</t>
  </si>
  <si>
    <t>გოფრირებული მილი დ 70</t>
  </si>
  <si>
    <t>3.4</t>
  </si>
  <si>
    <t>3.5</t>
  </si>
  <si>
    <t>პლასტმასის ჭა 300*300 მმ</t>
  </si>
  <si>
    <t>მოშანდაკება</t>
  </si>
  <si>
    <t>ღირებულება</t>
  </si>
  <si>
    <t>ბეტონის საფარი</t>
  </si>
  <si>
    <t>N</t>
  </si>
  <si>
    <r>
      <rPr>
        <b/>
        <sz val="11"/>
        <color rgb="FFFF0000"/>
        <rFont val="Calibri"/>
        <family val="2"/>
        <scheme val="minor"/>
      </rPr>
      <t>შენიშვნა:</t>
    </r>
    <r>
      <rPr>
        <sz val="11"/>
        <color rgb="FFFF0000"/>
        <rFont val="Calibri"/>
        <family val="2"/>
        <scheme val="minor"/>
      </rPr>
      <t xml:space="preserve"> 1 და 2 დასახელების სამუშაოები შესაძლუა შესრულდეს ეტაპობრივად, სხვადასხვა პერიოდში.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</si>
</sst>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  <numFmt numFmtId="165" formatCode="_-* #,##0.00_-;\-* #,##0.00_-;_-* &quot;-&quot;??_-;_-@_-"/>
    <numFmt numFmtId="166" formatCode="_-* #,##0.00_р_._-;\-* #,##0.00_р_._-;_-* &quot;-&quot;??_р_._-;_-@_-"/>
    <numFmt numFmtId="167" formatCode="0.0%"/>
    <numFmt numFmtId="168" formatCode="_([$$-409]* #,##0.00_);_([$$-409]* \(#,##0.00\);_([$$-409]* &quot;-&quot;??_);_(@_)"/>
    <numFmt numFmtId="169" formatCode="_-* #,##0.00\ _₽_-;\-* #,##0.00\ _₽_-;_-* &quot;-&quot;??\ _₽_-;_-@_-"/>
    <numFmt numFmtId="170" formatCode="_(&quot;GEL&quot;* #,##0.00_);_(&quot;GEL&quot;* \(#,##0.00\);_(&quot;GEL&quot;* &quot;-&quot;??_);_(@_)"/>
    <numFmt numFmtId="171" formatCode="_-* #,##0.00\ _L_a_r_i_-;\-* #,##0.00\ _L_a_r_i_-;_-* &quot;-&quot;??\ _L_a_r_i_-;_-@_-"/>
    <numFmt numFmtId="172" formatCode="_-* #,##0.00\ _₾_-;\-* #,##0.00\ _₾_-;_-* &quot;-&quot;??\ _₾_-;_-@_-"/>
  </numFmts>
  <fonts count="43">
    <font>
      <sz val="11"/>
      <color theme="1"/>
      <name val="Calibri"/>
      <family val="2"/>
      <scheme val="minor"/>
    </font>
    <font>
      <sz val="10"/>
      <name val="AcadNusx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Calibri Light"/>
      <family val="1"/>
      <charset val="204"/>
      <scheme val="major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9"/>
      <name val="Calibri Light"/>
      <family val="2"/>
      <scheme val="major"/>
    </font>
    <font>
      <sz val="10"/>
      <name val="Arial"/>
      <family val="2"/>
    </font>
    <font>
      <sz val="9"/>
      <name val="Arial"/>
      <family val="2"/>
    </font>
    <font>
      <sz val="9"/>
      <name val="AcadNusx"/>
    </font>
    <font>
      <i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charset val="204"/>
    </font>
    <font>
      <sz val="10"/>
      <name val="ChveuNusx"/>
    </font>
    <font>
      <b/>
      <sz val="9"/>
      <color rgb="FF000000"/>
      <name val="AcadNusx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MS Sans Serif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cadNusx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AcadNusx"/>
    </font>
    <font>
      <sz val="9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color theme="1"/>
      <name val="Segoe UI"/>
      <family val="2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0" borderId="1" applyFont="0" applyAlignment="0">
      <alignment horizontal="center" vertical="center"/>
    </xf>
    <xf numFmtId="0" fontId="18" fillId="0" borderId="0"/>
    <xf numFmtId="0" fontId="22" fillId="0" borderId="0"/>
    <xf numFmtId="168" fontId="2" fillId="0" borderId="0"/>
    <xf numFmtId="43" fontId="36" fillId="0" borderId="0" applyFont="0" applyFill="0" applyBorder="0" applyAlignment="0" applyProtection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0" borderId="0"/>
    <xf numFmtId="0" fontId="36" fillId="0" borderId="0"/>
    <xf numFmtId="0" fontId="38" fillId="0" borderId="0"/>
    <xf numFmtId="169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/>
    <xf numFmtId="172" fontId="2" fillId="0" borderId="0" applyFont="0" applyFill="0" applyBorder="0" applyAlignment="0" applyProtection="0"/>
    <xf numFmtId="0" fontId="12" fillId="0" borderId="0"/>
    <xf numFmtId="0" fontId="8" fillId="0" borderId="0"/>
    <xf numFmtId="171" fontId="12" fillId="0" borderId="0" applyFont="0" applyFill="0" applyBorder="0" applyAlignment="0" applyProtection="0"/>
    <xf numFmtId="0" fontId="12" fillId="0" borderId="0"/>
    <xf numFmtId="165" fontId="2" fillId="0" borderId="0" applyFont="0" applyFill="0" applyBorder="0" applyAlignment="0" applyProtection="0"/>
    <xf numFmtId="0" fontId="13" fillId="0" borderId="0"/>
    <xf numFmtId="166" fontId="38" fillId="0" borderId="0" applyFont="0" applyFill="0" applyBorder="0" applyAlignment="0" applyProtection="0"/>
    <xf numFmtId="0" fontId="40" fillId="0" borderId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164" fontId="6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4" fontId="6" fillId="0" borderId="8" xfId="3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center" vertical="center"/>
    </xf>
    <xf numFmtId="44" fontId="6" fillId="0" borderId="0" xfId="3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4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7" applyFont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9" fillId="0" borderId="1" xfId="8" applyFont="1" applyBorder="1" applyAlignment="1">
      <alignment horizontal="left" vertical="center" wrapText="1"/>
    </xf>
    <xf numFmtId="4" fontId="20" fillId="0" borderId="1" xfId="8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" fontId="9" fillId="0" borderId="1" xfId="9" applyNumberFormat="1" applyFont="1" applyBorder="1" applyAlignment="1">
      <alignment horizontal="center" vertical="center" wrapText="1"/>
    </xf>
    <xf numFmtId="4" fontId="15" fillId="0" borderId="1" xfId="2" applyNumberFormat="1" applyFont="1" applyFill="1" applyBorder="1" applyAlignment="1">
      <alignment horizontal="center" vertical="center" wrapText="1"/>
    </xf>
    <xf numFmtId="4" fontId="23" fillId="0" borderId="0" xfId="0" applyNumberFormat="1" applyFont="1"/>
    <xf numFmtId="0" fontId="15" fillId="0" borderId="1" xfId="0" applyFont="1" applyBorder="1"/>
    <xf numFmtId="4" fontId="24" fillId="0" borderId="1" xfId="8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1" xfId="9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2" fontId="27" fillId="0" borderId="1" xfId="2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7" applyFont="1" applyAlignment="1">
      <alignment horizontal="left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2" fontId="15" fillId="0" borderId="1" xfId="2" applyNumberFormat="1" applyFont="1" applyFill="1" applyBorder="1" applyAlignment="1">
      <alignment horizontal="center" vertical="center" wrapText="1"/>
    </xf>
    <xf numFmtId="4" fontId="31" fillId="0" borderId="0" xfId="0" applyNumberFormat="1" applyFont="1"/>
    <xf numFmtId="2" fontId="32" fillId="0" borderId="1" xfId="2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" fontId="21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9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2" fontId="33" fillId="5" borderId="1" xfId="0" applyNumberFormat="1" applyFont="1" applyFill="1" applyBorder="1" applyAlignment="1">
      <alignment horizontal="center" vertical="center" wrapText="1"/>
    </xf>
    <xf numFmtId="2" fontId="35" fillId="6" borderId="0" xfId="0" applyNumberFormat="1" applyFont="1" applyFill="1"/>
    <xf numFmtId="0" fontId="35" fillId="6" borderId="0" xfId="0" applyFont="1" applyFill="1"/>
    <xf numFmtId="0" fontId="10" fillId="0" borderId="9" xfId="12" applyFont="1" applyBorder="1" applyAlignment="1">
      <alignment vertical="center" wrapText="1"/>
    </xf>
    <xf numFmtId="4" fontId="9" fillId="3" borderId="1" xfId="5" applyNumberFormat="1" applyFont="1" applyFill="1" applyBorder="1" applyAlignment="1" applyProtection="1">
      <alignment horizontal="center" vertical="center"/>
    </xf>
    <xf numFmtId="4" fontId="9" fillId="3" borderId="1" xfId="6" applyNumberFormat="1" applyFont="1" applyFill="1" applyBorder="1" applyAlignment="1" applyProtection="1">
      <alignment horizontal="center" vertical="center"/>
    </xf>
    <xf numFmtId="4" fontId="9" fillId="3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left" vertical="top" wrapText="1"/>
    </xf>
    <xf numFmtId="4" fontId="5" fillId="0" borderId="7" xfId="0" applyNumberFormat="1" applyFont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3" borderId="1" xfId="4" applyNumberFormat="1" applyFont="1" applyFill="1" applyBorder="1" applyAlignment="1">
      <alignment horizontal="center" vertical="center"/>
    </xf>
    <xf numFmtId="4" fontId="9" fillId="3" borderId="1" xfId="4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41" fillId="8" borderId="10" xfId="0" applyFont="1" applyFill="1" applyBorder="1" applyAlignment="1">
      <alignment horizontal="center"/>
    </xf>
    <xf numFmtId="0" fontId="41" fillId="8" borderId="11" xfId="0" applyFont="1" applyFill="1" applyBorder="1" applyAlignment="1">
      <alignment horizontal="center"/>
    </xf>
    <xf numFmtId="0" fontId="35" fillId="0" borderId="1" xfId="0" applyFont="1" applyBorder="1" applyAlignment="1">
      <alignment horizontal="left" wrapText="1"/>
    </xf>
    <xf numFmtId="164" fontId="0" fillId="0" borderId="1" xfId="0" applyNumberFormat="1" applyBorder="1"/>
    <xf numFmtId="164" fontId="41" fillId="8" borderId="1" xfId="0" applyNumberFormat="1" applyFont="1" applyFill="1" applyBorder="1"/>
  </cellXfs>
  <cellStyles count="47">
    <cellStyle name="Comma" xfId="2" builtinId="3"/>
    <cellStyle name="Comma 17" xfId="6" xr:uid="{82864A65-0BAB-460A-967D-9254B96AD565}"/>
    <cellStyle name="Comma 2" xfId="14" xr:uid="{DBF10983-7239-45A2-BD96-AFFED9B54452}"/>
    <cellStyle name="Comma 2 2" xfId="31" xr:uid="{83D8B4A8-FF8F-4893-89C9-4AAA07125126}"/>
    <cellStyle name="Comma 2 3" xfId="38" xr:uid="{88880829-C303-4672-9BE3-284963C9C78C}"/>
    <cellStyle name="Comma 2 5" xfId="33" xr:uid="{29644E85-E8B9-411A-84C5-453CCEE1904D}"/>
    <cellStyle name="Comma 2 5 2" xfId="34" xr:uid="{F012C115-091B-4A85-B705-C7D3C7F11BB8}"/>
    <cellStyle name="Comma 2 5 3" xfId="36" xr:uid="{ADA53D35-7845-403D-BADB-B02203F4DE35}"/>
    <cellStyle name="Comma 2 6" xfId="27" xr:uid="{2B3BFC09-1ABA-44AB-8439-3A4D9E27C95D}"/>
    <cellStyle name="Comma 22" xfId="45" xr:uid="{1969BE73-2FE2-4538-931C-DA3DD9084AF3}"/>
    <cellStyle name="Comma 3" xfId="16" xr:uid="{E4DABE26-1521-4218-B9D8-E5FDFA20DE3D}"/>
    <cellStyle name="Comma 3 2" xfId="22" xr:uid="{F6A0456A-B39C-4E4E-8DDC-74A707C98546}"/>
    <cellStyle name="Comma 4" xfId="11" xr:uid="{AAD5552F-3289-4C90-BCF2-2920DD47687C}"/>
    <cellStyle name="Comma 4 2" xfId="20" xr:uid="{BD2B6382-91CB-4DD8-A68F-B647A763EA99}"/>
    <cellStyle name="Comma 4 3" xfId="43" xr:uid="{A9B01843-757A-4C1E-A368-AA83EB7CF92F}"/>
    <cellStyle name="Comma 6 2" xfId="24" xr:uid="{5F993C02-4C4B-4EA3-A29F-89AEBCE259C2}"/>
    <cellStyle name="Currency" xfId="3" builtinId="4"/>
    <cellStyle name="Currency 2" xfId="21" xr:uid="{4953878A-A216-4F0F-ADBA-16FC9966E621}"/>
    <cellStyle name="Currency 2 2" xfId="23" xr:uid="{77F93FBB-19B8-46F5-BF6C-A6008194DAAA}"/>
    <cellStyle name="Currency 2 4" xfId="26" xr:uid="{882A3D93-2423-4EB5-B61E-7494085E0532}"/>
    <cellStyle name="Normal" xfId="0" builtinId="0"/>
    <cellStyle name="Normal 10" xfId="40" xr:uid="{9A77E7EC-F962-4A22-A1B5-C089F7906EE6}"/>
    <cellStyle name="Normal 13 2 3 2" xfId="44" xr:uid="{37B881A6-9080-4F44-A0FE-EE3AC5197CB1}"/>
    <cellStyle name="Normal 2" xfId="1" xr:uid="{00000000-0005-0000-0000-000001000000}"/>
    <cellStyle name="Normal 2 2" xfId="13" xr:uid="{E74CF677-51A2-49BE-93D7-CFB284BA0BE0}"/>
    <cellStyle name="Normal 2 3" xfId="37" xr:uid="{D2BED618-A0DB-4531-93AD-FB52784FFE3E}"/>
    <cellStyle name="Normal 2 4" xfId="12" xr:uid="{EF665D1C-570C-44D5-8F54-2D7717094C12}"/>
    <cellStyle name="Normal 3" xfId="8" xr:uid="{5D9C3F48-6992-4347-ACB1-A41FAE522F37}"/>
    <cellStyle name="Normal 3 2" xfId="18" xr:uid="{8F783659-8B58-4C04-BBE2-3B4FA11AFB8D}"/>
    <cellStyle name="Normal 3 2 2" xfId="17" xr:uid="{891EA451-2CF6-4762-AFCA-1B12C98EB571}"/>
    <cellStyle name="Normal 3 3" xfId="15" xr:uid="{D65C6E59-2951-454D-B731-CD34D424733E}"/>
    <cellStyle name="Normal 4" xfId="9" xr:uid="{B1AAA519-B504-4BDE-A08B-D639370C5081}"/>
    <cellStyle name="Normal 4 2" xfId="19" xr:uid="{3330118E-9C06-4F47-B0FE-CD73CEB2F1E7}"/>
    <cellStyle name="Normal 5" xfId="29" xr:uid="{1C8C6560-9DA0-481B-B229-E1994E4FB78B}"/>
    <cellStyle name="Normal 6" xfId="30" xr:uid="{4D4F97FC-1F9A-400F-9D8E-5ACF05A7E976}"/>
    <cellStyle name="Normal 61" xfId="46" xr:uid="{19213C08-3A8B-4A15-AA5A-0CDBB525EE9B}"/>
    <cellStyle name="Normal 7" xfId="32" xr:uid="{72AF77B1-78A6-45C5-B4D9-3413427A43C7}"/>
    <cellStyle name="Normal 8" xfId="10" xr:uid="{F8E313AC-7DA9-4630-B0AC-4A9D78752009}"/>
    <cellStyle name="Normal_gare wyalsadfenigagarini 2_SMSH2008-IIkv ." xfId="4" xr:uid="{3385CB16-0839-4A79-AC49-1C0B3F44FBB4}"/>
    <cellStyle name="Percent 2" xfId="25" xr:uid="{D903378D-6530-4F6C-8FBD-B532D4012B39}"/>
    <cellStyle name="Percent 2 2" xfId="28" xr:uid="{E965B36B-60EF-4477-AAD3-94774E0163C6}"/>
    <cellStyle name="Percent 2 3" xfId="35" xr:uid="{DD10EA6B-6125-4B45-96A9-B5FE47A4A015}"/>
    <cellStyle name="Percent 3" xfId="5" xr:uid="{CCF4C07A-48FB-42D9-BDC0-0BD5CE095488}"/>
    <cellStyle name="Обычный 2" xfId="42" xr:uid="{C1C1DB40-8FF9-4802-B085-7B394A62768A}"/>
    <cellStyle name="Обычный 4" xfId="39" xr:uid="{53266085-078F-4FB8-A778-620C71388B76}"/>
    <cellStyle name="Стиль 1" xfId="7" xr:uid="{9DDE287D-67D8-4A5D-95DA-CB6AF077998B}"/>
    <cellStyle name="Финансовый 2" xfId="41" xr:uid="{414F191D-A87B-413A-AAC4-0C5DD5360E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A4-233F-437B-B146-4A5A8ACA9487}">
  <dimension ref="A3:C8"/>
  <sheetViews>
    <sheetView showGridLines="0" tabSelected="1" workbookViewId="0">
      <selection activeCell="C13" sqref="C13"/>
    </sheetView>
  </sheetViews>
  <sheetFormatPr defaultRowHeight="14.4"/>
  <cols>
    <col min="1" max="1" width="2.33203125" bestFit="1" customWidth="1"/>
    <col min="2" max="2" width="29" customWidth="1"/>
    <col min="3" max="3" width="14.6640625" customWidth="1"/>
  </cols>
  <sheetData>
    <row r="3" spans="1:3">
      <c r="A3" s="98" t="s">
        <v>108</v>
      </c>
      <c r="B3" s="99" t="s">
        <v>11</v>
      </c>
      <c r="C3" s="99" t="s">
        <v>106</v>
      </c>
    </row>
    <row r="4" spans="1:3">
      <c r="A4" s="97">
        <v>1</v>
      </c>
      <c r="B4" s="96" t="s">
        <v>105</v>
      </c>
      <c r="C4" s="103">
        <f>მოშანდაკება!L3</f>
        <v>0</v>
      </c>
    </row>
    <row r="5" spans="1:3">
      <c r="A5" s="97">
        <v>2</v>
      </c>
      <c r="B5" s="96" t="s">
        <v>107</v>
      </c>
      <c r="C5" s="103">
        <f>'ბეტონის საფარი'!L3</f>
        <v>0</v>
      </c>
    </row>
    <row r="6" spans="1:3">
      <c r="A6" s="100" t="s">
        <v>3</v>
      </c>
      <c r="B6" s="101"/>
      <c r="C6" s="104">
        <f>C5+C4</f>
        <v>0</v>
      </c>
    </row>
    <row r="8" spans="1:3" ht="47.4" customHeight="1">
      <c r="B8" s="102" t="s">
        <v>109</v>
      </c>
      <c r="C8" s="102"/>
    </row>
  </sheetData>
  <mergeCells count="2">
    <mergeCell ref="A6:B6"/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A5160-5053-401D-8A7F-1BAC017E9FE1}">
  <dimension ref="A1:N92"/>
  <sheetViews>
    <sheetView workbookViewId="0">
      <selection activeCell="B16" sqref="B16"/>
    </sheetView>
  </sheetViews>
  <sheetFormatPr defaultRowHeight="14.4"/>
  <cols>
    <col min="1" max="1" width="9.6640625" bestFit="1" customWidth="1"/>
    <col min="2" max="2" width="66.5546875" customWidth="1"/>
    <col min="3" max="4" width="9" bestFit="1" customWidth="1"/>
    <col min="5" max="5" width="10" bestFit="1" customWidth="1"/>
    <col min="6" max="6" width="9" bestFit="1" customWidth="1"/>
    <col min="7" max="7" width="9.21875" bestFit="1" customWidth="1"/>
    <col min="8" max="8" width="10.109375" bestFit="1" customWidth="1"/>
    <col min="9" max="9" width="9.21875" bestFit="1" customWidth="1"/>
    <col min="10" max="11" width="9" bestFit="1" customWidth="1"/>
    <col min="12" max="12" width="15.77734375" customWidth="1"/>
  </cols>
  <sheetData>
    <row r="1" spans="1:14" s="1" customFormat="1" ht="33.6" customHeight="1" thickBot="1">
      <c r="A1" s="83" t="s">
        <v>88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4" s="1" customFormat="1" ht="18" customHeight="1" thickBot="1">
      <c r="A2" s="85" t="s">
        <v>4</v>
      </c>
      <c r="B2" s="2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4" s="1" customFormat="1" ht="18" customHeight="1" thickBot="1">
      <c r="A3" s="86"/>
      <c r="B3" s="4" t="s">
        <v>6</v>
      </c>
      <c r="C3" s="3"/>
      <c r="D3" s="3"/>
      <c r="E3" s="3"/>
      <c r="F3" s="3"/>
      <c r="G3" s="87" t="s">
        <v>7</v>
      </c>
      <c r="H3" s="88"/>
      <c r="I3" s="88"/>
      <c r="J3" s="88"/>
      <c r="K3" s="89"/>
      <c r="L3" s="5">
        <f>L92</f>
        <v>0</v>
      </c>
    </row>
    <row r="4" spans="1:14" s="1" customFormat="1" ht="12.6" thickBot="1">
      <c r="A4" s="6" t="s">
        <v>8</v>
      </c>
      <c r="B4" s="7" t="s">
        <v>86</v>
      </c>
      <c r="C4" s="3"/>
      <c r="D4" s="3"/>
      <c r="E4" s="3"/>
      <c r="F4" s="3"/>
      <c r="G4" s="90"/>
      <c r="H4" s="91"/>
      <c r="I4" s="91"/>
      <c r="J4" s="8"/>
      <c r="K4" s="9"/>
      <c r="L4" s="10"/>
      <c r="N4" s="11"/>
    </row>
    <row r="5" spans="1:14" s="1" customFormat="1" ht="12.6" thickBot="1">
      <c r="A5" s="6" t="s">
        <v>9</v>
      </c>
      <c r="B5" s="7"/>
      <c r="C5" s="3"/>
      <c r="D5" s="3"/>
      <c r="E5" s="3"/>
      <c r="F5" s="3"/>
      <c r="G5" s="12"/>
      <c r="H5" s="12"/>
      <c r="I5" s="12"/>
      <c r="J5" s="13"/>
      <c r="K5" s="13"/>
      <c r="L5" s="14"/>
      <c r="N5" s="11"/>
    </row>
    <row r="6" spans="1:14" s="1" customFormat="1" ht="12.6" thickBot="1">
      <c r="A6" s="6" t="s">
        <v>10</v>
      </c>
      <c r="B6" s="15" t="s">
        <v>87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s="21" customFormat="1" ht="13.5" customHeight="1">
      <c r="A7" s="16"/>
      <c r="B7" s="17"/>
      <c r="C7" s="17"/>
      <c r="D7" s="17"/>
      <c r="E7" s="17"/>
      <c r="F7" s="18"/>
      <c r="G7" s="92"/>
      <c r="H7" s="92"/>
      <c r="I7" s="92"/>
      <c r="J7" s="92"/>
      <c r="K7" s="19"/>
      <c r="L7" s="18"/>
      <c r="M7" s="20"/>
    </row>
    <row r="8" spans="1:14" s="22" customFormat="1" ht="12">
      <c r="A8" s="93" t="s">
        <v>0</v>
      </c>
      <c r="B8" s="94" t="s">
        <v>11</v>
      </c>
      <c r="C8" s="80" t="s">
        <v>12</v>
      </c>
      <c r="D8" s="80" t="s">
        <v>13</v>
      </c>
      <c r="E8" s="80"/>
      <c r="F8" s="81" t="s">
        <v>14</v>
      </c>
      <c r="G8" s="81"/>
      <c r="H8" s="81" t="s">
        <v>15</v>
      </c>
      <c r="I8" s="81"/>
      <c r="J8" s="82" t="s">
        <v>16</v>
      </c>
      <c r="K8" s="82"/>
      <c r="L8" s="81" t="s">
        <v>3</v>
      </c>
    </row>
    <row r="9" spans="1:14" s="22" customFormat="1" ht="12">
      <c r="A9" s="93"/>
      <c r="B9" s="94"/>
      <c r="C9" s="80"/>
      <c r="D9" s="80"/>
      <c r="E9" s="80"/>
      <c r="F9" s="81"/>
      <c r="G9" s="81"/>
      <c r="H9" s="81"/>
      <c r="I9" s="81"/>
      <c r="J9" s="82"/>
      <c r="K9" s="82"/>
      <c r="L9" s="81"/>
    </row>
    <row r="10" spans="1:14" s="22" customFormat="1" ht="12">
      <c r="A10" s="93"/>
      <c r="B10" s="94"/>
      <c r="C10" s="80"/>
      <c r="D10" s="80" t="s">
        <v>17</v>
      </c>
      <c r="E10" s="81" t="s">
        <v>1</v>
      </c>
      <c r="F10" s="80" t="s">
        <v>17</v>
      </c>
      <c r="G10" s="81" t="s">
        <v>1</v>
      </c>
      <c r="H10" s="80" t="s">
        <v>17</v>
      </c>
      <c r="I10" s="81" t="s">
        <v>1</v>
      </c>
      <c r="J10" s="80" t="s">
        <v>17</v>
      </c>
      <c r="K10" s="81" t="s">
        <v>1</v>
      </c>
      <c r="L10" s="81"/>
    </row>
    <row r="11" spans="1:14" s="22" customFormat="1" ht="12">
      <c r="A11" s="93"/>
      <c r="B11" s="94"/>
      <c r="C11" s="80"/>
      <c r="D11" s="80"/>
      <c r="E11" s="81"/>
      <c r="F11" s="80"/>
      <c r="G11" s="81"/>
      <c r="H11" s="80"/>
      <c r="I11" s="81"/>
      <c r="J11" s="80"/>
      <c r="K11" s="81"/>
      <c r="L11" s="81"/>
    </row>
    <row r="12" spans="1:14" s="22" customFormat="1" ht="1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</row>
    <row r="13" spans="1:14" s="22" customFormat="1" ht="12">
      <c r="A13" s="25" t="s">
        <v>18</v>
      </c>
      <c r="B13" s="26" t="s">
        <v>19</v>
      </c>
      <c r="C13" s="27"/>
      <c r="D13" s="28"/>
      <c r="E13" s="28"/>
      <c r="F13" s="28"/>
      <c r="G13" s="28"/>
      <c r="H13" s="28"/>
      <c r="I13" s="28"/>
      <c r="J13" s="28"/>
      <c r="K13" s="28"/>
      <c r="L13" s="29"/>
    </row>
    <row r="14" spans="1:14" s="22" customFormat="1" ht="12">
      <c r="A14" s="30" t="s">
        <v>20</v>
      </c>
      <c r="B14" s="31" t="s">
        <v>70</v>
      </c>
      <c r="C14" s="32" t="s">
        <v>2</v>
      </c>
      <c r="D14" s="33"/>
      <c r="E14" s="33">
        <v>42</v>
      </c>
      <c r="F14" s="33"/>
      <c r="G14" s="34"/>
      <c r="H14" s="33"/>
      <c r="I14" s="34"/>
      <c r="J14" s="33"/>
      <c r="K14" s="34"/>
      <c r="L14" s="34"/>
    </row>
    <row r="15" spans="1:14" s="22" customFormat="1" ht="12">
      <c r="A15" s="30"/>
      <c r="B15" s="35" t="s">
        <v>22</v>
      </c>
      <c r="C15" s="36" t="s">
        <v>2</v>
      </c>
      <c r="D15" s="34">
        <v>1</v>
      </c>
      <c r="E15" s="34">
        <f>E14*D15</f>
        <v>42</v>
      </c>
      <c r="F15" s="34"/>
      <c r="G15" s="34"/>
      <c r="H15" s="34">
        <v>0</v>
      </c>
      <c r="I15" s="34">
        <f>E15*H15</f>
        <v>0</v>
      </c>
      <c r="J15" s="34"/>
      <c r="K15" s="34"/>
      <c r="L15" s="34">
        <f>G15+I15+K15</f>
        <v>0</v>
      </c>
    </row>
    <row r="16" spans="1:14" s="22" customFormat="1" ht="12">
      <c r="A16" s="30"/>
      <c r="B16" s="37" t="s">
        <v>24</v>
      </c>
      <c r="C16" s="38" t="s">
        <v>25</v>
      </c>
      <c r="D16" s="34">
        <v>0.2</v>
      </c>
      <c r="E16" s="34">
        <f>E14*D16</f>
        <v>8.4</v>
      </c>
      <c r="F16" s="34">
        <v>0</v>
      </c>
      <c r="G16" s="34">
        <f>E16*F16</f>
        <v>0</v>
      </c>
      <c r="H16" s="34"/>
      <c r="I16" s="34"/>
      <c r="J16" s="34"/>
      <c r="K16" s="34"/>
      <c r="L16" s="34">
        <f t="shared" ref="L16:L19" si="0">G16+I16+K16</f>
        <v>0</v>
      </c>
    </row>
    <row r="17" spans="1:13" s="22" customFormat="1" ht="12">
      <c r="A17" s="30" t="s">
        <v>26</v>
      </c>
      <c r="B17" s="31" t="s">
        <v>71</v>
      </c>
      <c r="C17" s="32" t="s">
        <v>2</v>
      </c>
      <c r="D17" s="33"/>
      <c r="E17" s="33">
        <v>8</v>
      </c>
      <c r="F17" s="33"/>
      <c r="G17" s="34"/>
      <c r="H17" s="33"/>
      <c r="I17" s="34"/>
      <c r="J17" s="33"/>
      <c r="K17" s="34"/>
      <c r="L17" s="34"/>
    </row>
    <row r="18" spans="1:13" s="22" customFormat="1" ht="12">
      <c r="A18" s="30"/>
      <c r="B18" s="35" t="s">
        <v>22</v>
      </c>
      <c r="C18" s="36" t="s">
        <v>2</v>
      </c>
      <c r="D18" s="34">
        <v>1</v>
      </c>
      <c r="E18" s="34">
        <f>E17*D18</f>
        <v>8</v>
      </c>
      <c r="F18" s="34"/>
      <c r="G18" s="34"/>
      <c r="H18" s="34">
        <v>0</v>
      </c>
      <c r="I18" s="34">
        <f>E18*H18</f>
        <v>0</v>
      </c>
      <c r="J18" s="34"/>
      <c r="K18" s="34"/>
      <c r="L18" s="34">
        <f t="shared" si="0"/>
        <v>0</v>
      </c>
    </row>
    <row r="19" spans="1:13" s="22" customFormat="1" ht="12.6" customHeight="1">
      <c r="A19" s="30"/>
      <c r="B19" s="37" t="s">
        <v>24</v>
      </c>
      <c r="C19" s="38" t="s">
        <v>25</v>
      </c>
      <c r="D19" s="34">
        <v>1</v>
      </c>
      <c r="E19" s="34">
        <f>E17*D19</f>
        <v>8</v>
      </c>
      <c r="F19" s="34">
        <v>0</v>
      </c>
      <c r="G19" s="34">
        <f>E19*F19</f>
        <v>0</v>
      </c>
      <c r="H19" s="34"/>
      <c r="I19" s="34"/>
      <c r="J19" s="34"/>
      <c r="K19" s="34"/>
      <c r="L19" s="34">
        <f t="shared" si="0"/>
        <v>0</v>
      </c>
    </row>
    <row r="20" spans="1:13" s="22" customFormat="1" ht="12">
      <c r="A20" s="30" t="s">
        <v>85</v>
      </c>
      <c r="B20" s="31" t="s">
        <v>72</v>
      </c>
      <c r="C20" s="32" t="s">
        <v>2</v>
      </c>
      <c r="D20" s="33"/>
      <c r="E20" s="33">
        <v>8</v>
      </c>
      <c r="F20" s="33"/>
      <c r="G20" s="34"/>
      <c r="H20" s="33"/>
      <c r="I20" s="34"/>
      <c r="J20" s="33"/>
      <c r="K20" s="34"/>
      <c r="L20" s="34"/>
    </row>
    <row r="21" spans="1:13" s="22" customFormat="1" ht="12">
      <c r="A21" s="30"/>
      <c r="B21" s="35" t="s">
        <v>22</v>
      </c>
      <c r="C21" s="36" t="s">
        <v>2</v>
      </c>
      <c r="D21" s="34">
        <v>1</v>
      </c>
      <c r="E21" s="34">
        <f>E20*D21</f>
        <v>8</v>
      </c>
      <c r="F21" s="34"/>
      <c r="G21" s="34"/>
      <c r="H21" s="34">
        <v>0</v>
      </c>
      <c r="I21" s="34">
        <f>E21*H21</f>
        <v>0</v>
      </c>
      <c r="J21" s="34"/>
      <c r="K21" s="34"/>
      <c r="L21" s="34">
        <f t="shared" ref="L21:L23" si="1">G21+I21+K21</f>
        <v>0</v>
      </c>
    </row>
    <row r="22" spans="1:13" s="22" customFormat="1" ht="12">
      <c r="A22" s="30"/>
      <c r="B22" s="35" t="s">
        <v>59</v>
      </c>
      <c r="C22" s="36" t="s">
        <v>2</v>
      </c>
      <c r="D22" s="34">
        <v>1</v>
      </c>
      <c r="E22" s="34">
        <f>E21*D22</f>
        <v>8</v>
      </c>
      <c r="F22" s="34"/>
      <c r="G22" s="34"/>
      <c r="H22" s="34"/>
      <c r="I22" s="34"/>
      <c r="J22" s="34">
        <v>0</v>
      </c>
      <c r="K22" s="34">
        <f>E22*J22</f>
        <v>0</v>
      </c>
      <c r="L22" s="34">
        <f t="shared" si="1"/>
        <v>0</v>
      </c>
    </row>
    <row r="23" spans="1:13" s="22" customFormat="1" ht="12.6" customHeight="1">
      <c r="A23" s="30"/>
      <c r="B23" s="37" t="s">
        <v>24</v>
      </c>
      <c r="C23" s="38" t="s">
        <v>25</v>
      </c>
      <c r="D23" s="34">
        <v>1</v>
      </c>
      <c r="E23" s="34">
        <f>E20*D23</f>
        <v>8</v>
      </c>
      <c r="F23" s="34">
        <v>0</v>
      </c>
      <c r="G23" s="34">
        <f>E23*F23</f>
        <v>0</v>
      </c>
      <c r="H23" s="34"/>
      <c r="I23" s="34"/>
      <c r="J23" s="34"/>
      <c r="K23" s="34"/>
      <c r="L23" s="34">
        <f t="shared" si="1"/>
        <v>0</v>
      </c>
    </row>
    <row r="24" spans="1:13" s="22" customFormat="1" ht="12">
      <c r="A24" s="25" t="s">
        <v>29</v>
      </c>
      <c r="B24" s="26" t="s">
        <v>30</v>
      </c>
      <c r="C24" s="27"/>
      <c r="D24" s="28"/>
      <c r="E24" s="28"/>
      <c r="F24" s="28"/>
      <c r="G24" s="28"/>
      <c r="H24" s="28"/>
      <c r="I24" s="28"/>
      <c r="J24" s="28"/>
      <c r="K24" s="28"/>
      <c r="L24" s="29"/>
    </row>
    <row r="25" spans="1:13" s="22" customFormat="1" ht="15.6" customHeight="1">
      <c r="A25" s="30" t="s">
        <v>31</v>
      </c>
      <c r="B25" s="39" t="s">
        <v>90</v>
      </c>
      <c r="C25" s="32" t="s">
        <v>32</v>
      </c>
      <c r="D25" s="40"/>
      <c r="E25" s="33">
        <f>850*0.15</f>
        <v>127.5</v>
      </c>
      <c r="F25" s="33"/>
      <c r="G25" s="34"/>
      <c r="H25" s="33"/>
      <c r="I25" s="34"/>
      <c r="J25" s="33"/>
      <c r="K25" s="34"/>
      <c r="L25" s="34"/>
    </row>
    <row r="26" spans="1:13" s="22" customFormat="1" ht="12">
      <c r="A26" s="41"/>
      <c r="B26" s="35" t="s">
        <v>22</v>
      </c>
      <c r="C26" s="32" t="s">
        <v>32</v>
      </c>
      <c r="D26" s="34">
        <v>1</v>
      </c>
      <c r="E26" s="42">
        <f>D26*E25</f>
        <v>127.5</v>
      </c>
      <c r="F26" s="43"/>
      <c r="G26" s="34"/>
      <c r="H26" s="32">
        <v>0</v>
      </c>
      <c r="I26" s="34">
        <f>E26*H26</f>
        <v>0</v>
      </c>
      <c r="J26" s="32"/>
      <c r="K26" s="34"/>
      <c r="L26" s="42">
        <f>G26+I26+K26</f>
        <v>0</v>
      </c>
      <c r="M26" s="44"/>
    </row>
    <row r="27" spans="1:13" s="22" customFormat="1" ht="12">
      <c r="A27" s="30"/>
      <c r="B27" s="45" t="s">
        <v>33</v>
      </c>
      <c r="C27" s="36" t="s">
        <v>28</v>
      </c>
      <c r="D27" s="46"/>
      <c r="E27" s="34">
        <v>2</v>
      </c>
      <c r="F27" s="34"/>
      <c r="G27" s="34"/>
      <c r="H27" s="34"/>
      <c r="I27" s="34"/>
      <c r="J27" s="34">
        <v>0</v>
      </c>
      <c r="K27" s="34">
        <f>E27*J27</f>
        <v>0</v>
      </c>
      <c r="L27" s="34">
        <f>G27+I27+K27</f>
        <v>0</v>
      </c>
    </row>
    <row r="28" spans="1:13" s="22" customFormat="1" ht="12">
      <c r="A28" s="30"/>
      <c r="B28" s="37" t="s">
        <v>24</v>
      </c>
      <c r="C28" s="38" t="s">
        <v>25</v>
      </c>
      <c r="D28" s="34">
        <v>0.1</v>
      </c>
      <c r="E28" s="34">
        <f>E25*D28</f>
        <v>12.75</v>
      </c>
      <c r="F28" s="34">
        <v>0</v>
      </c>
      <c r="G28" s="34">
        <f t="shared" ref="G28" si="2">E28*F28</f>
        <v>0</v>
      </c>
      <c r="H28" s="34"/>
      <c r="I28" s="34"/>
      <c r="J28" s="34"/>
      <c r="K28" s="34"/>
      <c r="L28" s="34">
        <f t="shared" ref="L28:L29" si="3">G28+I28+K28</f>
        <v>0</v>
      </c>
    </row>
    <row r="29" spans="1:13" s="22" customFormat="1" ht="12.6">
      <c r="A29" s="30" t="s">
        <v>34</v>
      </c>
      <c r="B29" s="39" t="s">
        <v>35</v>
      </c>
      <c r="C29" s="32" t="s">
        <v>32</v>
      </c>
      <c r="D29" s="40">
        <v>1.5</v>
      </c>
      <c r="E29" s="33">
        <f>D29*E25</f>
        <v>191.25</v>
      </c>
      <c r="F29" s="33"/>
      <c r="G29" s="34"/>
      <c r="H29" s="33"/>
      <c r="I29" s="34"/>
      <c r="J29" s="34">
        <v>0</v>
      </c>
      <c r="K29" s="34">
        <f t="shared" ref="K29" si="4">E29*J29</f>
        <v>0</v>
      </c>
      <c r="L29" s="34">
        <f t="shared" si="3"/>
        <v>0</v>
      </c>
    </row>
    <row r="30" spans="1:13" s="22" customFormat="1" ht="12">
      <c r="A30" s="25" t="s">
        <v>37</v>
      </c>
      <c r="B30" s="26" t="s">
        <v>75</v>
      </c>
      <c r="C30" s="27"/>
      <c r="D30" s="28"/>
      <c r="E30" s="28"/>
      <c r="F30" s="28"/>
      <c r="G30" s="28"/>
      <c r="H30" s="28"/>
      <c r="I30" s="28"/>
      <c r="J30" s="28"/>
      <c r="K30" s="28"/>
      <c r="L30" s="29"/>
    </row>
    <row r="31" spans="1:13" s="22" customFormat="1" ht="15.6" customHeight="1">
      <c r="A31" s="30" t="s">
        <v>39</v>
      </c>
      <c r="B31" s="39" t="s">
        <v>76</v>
      </c>
      <c r="C31" s="32" t="s">
        <v>2</v>
      </c>
      <c r="D31" s="40"/>
      <c r="E31" s="33">
        <v>90</v>
      </c>
      <c r="F31" s="33"/>
      <c r="G31" s="34"/>
      <c r="H31" s="33"/>
      <c r="I31" s="34"/>
      <c r="J31" s="33"/>
      <c r="K31" s="34"/>
      <c r="L31" s="34"/>
    </row>
    <row r="32" spans="1:13" s="22" customFormat="1" ht="12">
      <c r="A32" s="41"/>
      <c r="B32" s="35" t="s">
        <v>22</v>
      </c>
      <c r="C32" s="32" t="s">
        <v>2</v>
      </c>
      <c r="D32" s="34">
        <v>1</v>
      </c>
      <c r="E32" s="42">
        <f>D32*E31</f>
        <v>90</v>
      </c>
      <c r="F32" s="43"/>
      <c r="G32" s="34"/>
      <c r="H32" s="32">
        <v>0</v>
      </c>
      <c r="I32" s="34">
        <f>E32*H32</f>
        <v>0</v>
      </c>
      <c r="J32" s="32"/>
      <c r="K32" s="34"/>
      <c r="L32" s="42">
        <f>G32+I32+K32</f>
        <v>0</v>
      </c>
      <c r="M32" s="44"/>
    </row>
    <row r="33" spans="1:13" s="22" customFormat="1" ht="12">
      <c r="A33" s="30"/>
      <c r="B33" s="45" t="s">
        <v>77</v>
      </c>
      <c r="C33" s="32" t="s">
        <v>32</v>
      </c>
      <c r="D33" s="46">
        <v>1.02</v>
      </c>
      <c r="E33" s="34">
        <f>90*0.5*0.25*D33</f>
        <v>11.475</v>
      </c>
      <c r="F33" s="34">
        <v>0</v>
      </c>
      <c r="G33" s="34">
        <f>E33*F33</f>
        <v>0</v>
      </c>
      <c r="H33" s="34"/>
      <c r="I33" s="34"/>
      <c r="J33" s="34"/>
      <c r="K33" s="34"/>
      <c r="L33" s="34">
        <f>G33+I33+K33</f>
        <v>0</v>
      </c>
    </row>
    <row r="34" spans="1:13" s="22" customFormat="1" ht="12">
      <c r="A34" s="30"/>
      <c r="B34" s="37" t="s">
        <v>78</v>
      </c>
      <c r="C34" s="38" t="s">
        <v>42</v>
      </c>
      <c r="D34" s="34">
        <v>1.05</v>
      </c>
      <c r="E34" s="34">
        <f>1.4*90*5*0.395/1000*D35</f>
        <v>0.26129249999999998</v>
      </c>
      <c r="F34" s="34">
        <v>0</v>
      </c>
      <c r="G34" s="34">
        <f t="shared" ref="G34" si="5">E34*F34</f>
        <v>0</v>
      </c>
      <c r="H34" s="34"/>
      <c r="I34" s="34"/>
      <c r="J34" s="34"/>
      <c r="K34" s="34"/>
      <c r="L34" s="34">
        <f t="shared" ref="L34" si="6">G34+I34+K34</f>
        <v>0</v>
      </c>
    </row>
    <row r="35" spans="1:13" s="22" customFormat="1" ht="12">
      <c r="A35" s="30"/>
      <c r="B35" s="37" t="s">
        <v>79</v>
      </c>
      <c r="C35" s="38" t="s">
        <v>42</v>
      </c>
      <c r="D35" s="34">
        <v>1.05</v>
      </c>
      <c r="E35" s="34">
        <f>(90*6)*0.888/1000*D35</f>
        <v>0.50349600000000005</v>
      </c>
      <c r="F35" s="34">
        <v>0</v>
      </c>
      <c r="G35" s="34">
        <f t="shared" ref="G35:G37" si="7">E35*F35</f>
        <v>0</v>
      </c>
      <c r="H35" s="34"/>
      <c r="I35" s="34"/>
      <c r="J35" s="34"/>
      <c r="K35" s="34"/>
      <c r="L35" s="34">
        <f t="shared" ref="L35" si="8">G35+I35+K35</f>
        <v>0</v>
      </c>
    </row>
    <row r="36" spans="1:13" s="22" customFormat="1" ht="12">
      <c r="A36" s="30"/>
      <c r="B36" s="45" t="s">
        <v>80</v>
      </c>
      <c r="C36" s="32" t="s">
        <v>32</v>
      </c>
      <c r="D36" s="46"/>
      <c r="E36" s="34">
        <f>90*2*0.2*0.04+0.2</f>
        <v>1.64</v>
      </c>
      <c r="F36" s="34">
        <v>0</v>
      </c>
      <c r="G36" s="34">
        <f t="shared" si="7"/>
        <v>0</v>
      </c>
      <c r="H36" s="34"/>
      <c r="I36" s="34"/>
      <c r="J36" s="34"/>
      <c r="K36" s="34"/>
      <c r="L36" s="34">
        <f>G36+I36+K36</f>
        <v>0</v>
      </c>
    </row>
    <row r="37" spans="1:13" s="22" customFormat="1" ht="12">
      <c r="A37" s="30"/>
      <c r="B37" s="45" t="s">
        <v>82</v>
      </c>
      <c r="C37" s="32" t="s">
        <v>44</v>
      </c>
      <c r="D37" s="46"/>
      <c r="E37" s="34">
        <v>20</v>
      </c>
      <c r="F37" s="34">
        <v>0</v>
      </c>
      <c r="G37" s="34">
        <f t="shared" si="7"/>
        <v>0</v>
      </c>
      <c r="H37" s="34"/>
      <c r="I37" s="34"/>
      <c r="J37" s="34"/>
      <c r="K37" s="34"/>
      <c r="L37" s="34">
        <f>G37+I37+K37</f>
        <v>0</v>
      </c>
    </row>
    <row r="38" spans="1:13" s="22" customFormat="1" ht="12">
      <c r="A38" s="30"/>
      <c r="B38" s="45" t="s">
        <v>81</v>
      </c>
      <c r="C38" s="32" t="s">
        <v>28</v>
      </c>
      <c r="D38" s="46"/>
      <c r="E38" s="34">
        <v>1</v>
      </c>
      <c r="F38" s="34"/>
      <c r="G38" s="34"/>
      <c r="H38" s="34"/>
      <c r="I38" s="34"/>
      <c r="J38" s="34">
        <v>0</v>
      </c>
      <c r="K38" s="34">
        <f>E38*J38</f>
        <v>0</v>
      </c>
      <c r="L38" s="34">
        <f>G38+I38+K38</f>
        <v>0</v>
      </c>
    </row>
    <row r="39" spans="1:13" s="22" customFormat="1" ht="12">
      <c r="A39" s="30"/>
      <c r="B39" s="37" t="s">
        <v>24</v>
      </c>
      <c r="C39" s="38" t="s">
        <v>25</v>
      </c>
      <c r="D39" s="34">
        <v>0.1</v>
      </c>
      <c r="E39" s="34">
        <f>E31*D39</f>
        <v>9</v>
      </c>
      <c r="F39" s="34">
        <v>0</v>
      </c>
      <c r="G39" s="34">
        <f t="shared" ref="G39" si="9">E39*F39</f>
        <v>0</v>
      </c>
      <c r="H39" s="34"/>
      <c r="I39" s="34"/>
      <c r="J39" s="34"/>
      <c r="K39" s="34"/>
      <c r="L39" s="34">
        <f t="shared" ref="L39" si="10">G39+I39+K39</f>
        <v>0</v>
      </c>
    </row>
    <row r="40" spans="1:13" s="22" customFormat="1" ht="24" customHeight="1">
      <c r="A40" s="30" t="s">
        <v>65</v>
      </c>
      <c r="B40" s="39" t="s">
        <v>96</v>
      </c>
      <c r="C40" s="32" t="s">
        <v>2</v>
      </c>
      <c r="D40" s="40"/>
      <c r="E40" s="33">
        <v>90</v>
      </c>
      <c r="F40" s="33"/>
      <c r="G40" s="34"/>
      <c r="H40" s="33"/>
      <c r="I40" s="34"/>
      <c r="J40" s="33"/>
      <c r="K40" s="34"/>
      <c r="L40" s="34"/>
    </row>
    <row r="41" spans="1:13" s="22" customFormat="1" ht="12">
      <c r="A41" s="41"/>
      <c r="B41" s="35" t="s">
        <v>22</v>
      </c>
      <c r="C41" s="32" t="s">
        <v>2</v>
      </c>
      <c r="D41" s="34">
        <v>1</v>
      </c>
      <c r="E41" s="42">
        <f>D41*E40</f>
        <v>90</v>
      </c>
      <c r="F41" s="43"/>
      <c r="G41" s="34"/>
      <c r="H41" s="32">
        <v>0</v>
      </c>
      <c r="I41" s="34">
        <f>E41*H41</f>
        <v>0</v>
      </c>
      <c r="J41" s="32"/>
      <c r="K41" s="34"/>
      <c r="L41" s="42">
        <f>G41+I41+K41</f>
        <v>0</v>
      </c>
      <c r="M41" s="44"/>
    </row>
    <row r="42" spans="1:13" s="22" customFormat="1" ht="12">
      <c r="A42" s="30"/>
      <c r="B42" s="45" t="s">
        <v>77</v>
      </c>
      <c r="C42" s="32" t="s">
        <v>32</v>
      </c>
      <c r="D42" s="46">
        <v>1.02</v>
      </c>
      <c r="E42" s="34">
        <f>90*0.22*0.45*D42</f>
        <v>9.0882000000000005</v>
      </c>
      <c r="F42" s="34">
        <v>0</v>
      </c>
      <c r="G42" s="34">
        <f>E42*F42</f>
        <v>0</v>
      </c>
      <c r="H42" s="34"/>
      <c r="I42" s="34"/>
      <c r="J42" s="34"/>
      <c r="K42" s="34"/>
      <c r="L42" s="34">
        <f>G42+I42+K42</f>
        <v>0</v>
      </c>
    </row>
    <row r="43" spans="1:13" s="22" customFormat="1" ht="12">
      <c r="A43" s="30"/>
      <c r="B43" s="37" t="s">
        <v>79</v>
      </c>
      <c r="C43" s="38" t="s">
        <v>42</v>
      </c>
      <c r="D43" s="34">
        <v>1.05</v>
      </c>
      <c r="E43" s="34">
        <f>(90*3+90*5*0.6)*0.888/1000*D43</f>
        <v>0.50349600000000005</v>
      </c>
      <c r="F43" s="34">
        <v>0</v>
      </c>
      <c r="G43" s="34">
        <f t="shared" ref="G43:G45" si="11">E43*F43</f>
        <v>0</v>
      </c>
      <c r="H43" s="34"/>
      <c r="I43" s="34"/>
      <c r="J43" s="34"/>
      <c r="K43" s="34"/>
      <c r="L43" s="34">
        <f t="shared" ref="L43" si="12">G43+I43+K43</f>
        <v>0</v>
      </c>
    </row>
    <row r="44" spans="1:13" s="22" customFormat="1" ht="12">
      <c r="A44" s="30"/>
      <c r="B44" s="37" t="s">
        <v>97</v>
      </c>
      <c r="C44" s="38" t="s">
        <v>42</v>
      </c>
      <c r="D44" s="34">
        <v>1.05</v>
      </c>
      <c r="E44" s="34">
        <f>(90/4*4*1.2)*1.998/1000*D44</f>
        <v>0.2265732</v>
      </c>
      <c r="F44" s="34">
        <v>0</v>
      </c>
      <c r="G44" s="34">
        <f t="shared" ref="G44" si="13">E44*F44</f>
        <v>0</v>
      </c>
      <c r="H44" s="34"/>
      <c r="I44" s="34"/>
      <c r="J44" s="34"/>
      <c r="K44" s="34"/>
      <c r="L44" s="34">
        <f t="shared" ref="L44" si="14">G44+I44+K44</f>
        <v>0</v>
      </c>
    </row>
    <row r="45" spans="1:13" s="22" customFormat="1" ht="12">
      <c r="A45" s="30"/>
      <c r="B45" s="45" t="s">
        <v>80</v>
      </c>
      <c r="C45" s="32" t="s">
        <v>32</v>
      </c>
      <c r="D45" s="46"/>
      <c r="E45" s="34">
        <v>0.6</v>
      </c>
      <c r="F45" s="34">
        <v>0</v>
      </c>
      <c r="G45" s="34">
        <f t="shared" si="11"/>
        <v>0</v>
      </c>
      <c r="H45" s="34"/>
      <c r="I45" s="34"/>
      <c r="J45" s="34"/>
      <c r="K45" s="34"/>
      <c r="L45" s="34">
        <f>G45+I45+K45</f>
        <v>0</v>
      </c>
    </row>
    <row r="46" spans="1:13" s="22" customFormat="1" ht="12">
      <c r="A46" s="30"/>
      <c r="B46" s="45" t="s">
        <v>81</v>
      </c>
      <c r="C46" s="32" t="s">
        <v>28</v>
      </c>
      <c r="D46" s="46"/>
      <c r="E46" s="34">
        <v>1</v>
      </c>
      <c r="F46" s="34"/>
      <c r="G46" s="34"/>
      <c r="H46" s="34"/>
      <c r="I46" s="34"/>
      <c r="J46" s="34">
        <v>0</v>
      </c>
      <c r="K46" s="34">
        <f>E46*J46</f>
        <v>0</v>
      </c>
      <c r="L46" s="34">
        <f>G46+I46+K46</f>
        <v>0</v>
      </c>
    </row>
    <row r="47" spans="1:13" s="22" customFormat="1" ht="12">
      <c r="A47" s="30"/>
      <c r="B47" s="37" t="s">
        <v>24</v>
      </c>
      <c r="C47" s="38" t="s">
        <v>25</v>
      </c>
      <c r="D47" s="34">
        <v>0.1</v>
      </c>
      <c r="E47" s="34">
        <f>E40*D47</f>
        <v>9</v>
      </c>
      <c r="F47" s="34">
        <v>0</v>
      </c>
      <c r="G47" s="34">
        <f t="shared" ref="G47" si="15">E47*F47</f>
        <v>0</v>
      </c>
      <c r="H47" s="34"/>
      <c r="I47" s="34"/>
      <c r="J47" s="34"/>
      <c r="K47" s="34"/>
      <c r="L47" s="34">
        <f t="shared" ref="L47" si="16">G47+I47+K47</f>
        <v>0</v>
      </c>
    </row>
    <row r="48" spans="1:13" s="22" customFormat="1" ht="29.4" customHeight="1">
      <c r="A48" s="30" t="s">
        <v>66</v>
      </c>
      <c r="B48" s="39" t="s">
        <v>84</v>
      </c>
      <c r="C48" s="32" t="s">
        <v>2</v>
      </c>
      <c r="D48" s="40"/>
      <c r="E48" s="33">
        <v>90</v>
      </c>
      <c r="F48" s="33"/>
      <c r="G48" s="34"/>
      <c r="H48" s="33"/>
      <c r="I48" s="34"/>
      <c r="J48" s="33"/>
      <c r="K48" s="34"/>
      <c r="L48" s="34"/>
    </row>
    <row r="49" spans="1:13" s="22" customFormat="1" ht="12">
      <c r="A49" s="41"/>
      <c r="B49" s="35" t="s">
        <v>22</v>
      </c>
      <c r="C49" s="32" t="s">
        <v>2</v>
      </c>
      <c r="D49" s="34">
        <v>1</v>
      </c>
      <c r="E49" s="42">
        <f>D49*E48</f>
        <v>90</v>
      </c>
      <c r="F49" s="43"/>
      <c r="G49" s="34"/>
      <c r="H49" s="32">
        <v>0</v>
      </c>
      <c r="I49" s="34">
        <f>E49*H49</f>
        <v>0</v>
      </c>
      <c r="J49" s="32"/>
      <c r="K49" s="34"/>
      <c r="L49" s="42">
        <f>G49+I49+K49</f>
        <v>0</v>
      </c>
      <c r="M49" s="44"/>
    </row>
    <row r="50" spans="1:13" s="22" customFormat="1" ht="25.8" customHeight="1">
      <c r="A50" s="30"/>
      <c r="B50" s="79" t="s">
        <v>83</v>
      </c>
      <c r="C50" s="32" t="s">
        <v>2</v>
      </c>
      <c r="D50" s="46">
        <v>1</v>
      </c>
      <c r="E50" s="34">
        <v>15</v>
      </c>
      <c r="F50" s="34">
        <v>0</v>
      </c>
      <c r="G50" s="34">
        <f>E50*F50</f>
        <v>0</v>
      </c>
      <c r="H50" s="34"/>
      <c r="I50" s="34"/>
      <c r="J50" s="34"/>
      <c r="K50" s="34"/>
      <c r="L50" s="34">
        <f>G50+I50+K50</f>
        <v>0</v>
      </c>
    </row>
    <row r="51" spans="1:13" s="22" customFormat="1" ht="12">
      <c r="A51" s="30"/>
      <c r="B51" s="37" t="s">
        <v>24</v>
      </c>
      <c r="C51" s="38" t="s">
        <v>25</v>
      </c>
      <c r="D51" s="34">
        <v>0.2</v>
      </c>
      <c r="E51" s="34">
        <f>E48*D51</f>
        <v>18</v>
      </c>
      <c r="F51" s="34">
        <v>0</v>
      </c>
      <c r="G51" s="34">
        <f t="shared" ref="G51" si="17">E51*F51</f>
        <v>0</v>
      </c>
      <c r="H51" s="34"/>
      <c r="I51" s="34"/>
      <c r="J51" s="34"/>
      <c r="K51" s="34"/>
      <c r="L51" s="34">
        <f t="shared" ref="L51" si="18">G51+I51+K51</f>
        <v>0</v>
      </c>
    </row>
    <row r="52" spans="1:13" s="22" customFormat="1" ht="12">
      <c r="A52" s="25" t="s">
        <v>91</v>
      </c>
      <c r="B52" s="26" t="s">
        <v>89</v>
      </c>
      <c r="C52" s="27"/>
      <c r="D52" s="28"/>
      <c r="E52" s="28"/>
      <c r="F52" s="28"/>
      <c r="G52" s="28"/>
      <c r="H52" s="28"/>
      <c r="I52" s="28"/>
      <c r="J52" s="28"/>
      <c r="K52" s="28"/>
      <c r="L52" s="29"/>
    </row>
    <row r="53" spans="1:13" s="22" customFormat="1" ht="15.6" customHeight="1">
      <c r="A53" s="30" t="s">
        <v>39</v>
      </c>
      <c r="B53" s="39" t="s">
        <v>69</v>
      </c>
      <c r="C53" s="32" t="s">
        <v>52</v>
      </c>
      <c r="D53" s="40"/>
      <c r="E53" s="33">
        <v>1</v>
      </c>
      <c r="F53" s="33"/>
      <c r="G53" s="34"/>
      <c r="H53" s="33"/>
      <c r="I53" s="34"/>
      <c r="J53" s="33"/>
      <c r="K53" s="34"/>
      <c r="L53" s="34"/>
    </row>
    <row r="54" spans="1:13" s="22" customFormat="1" ht="12">
      <c r="A54" s="41"/>
      <c r="B54" s="35" t="s">
        <v>22</v>
      </c>
      <c r="C54" s="32" t="s">
        <v>52</v>
      </c>
      <c r="D54" s="34">
        <v>1</v>
      </c>
      <c r="E54" s="42">
        <f>D54*E53</f>
        <v>1</v>
      </c>
      <c r="F54" s="43"/>
      <c r="G54" s="34"/>
      <c r="H54" s="32">
        <v>0</v>
      </c>
      <c r="I54" s="34">
        <f>E54*H54</f>
        <v>0</v>
      </c>
      <c r="J54" s="32"/>
      <c r="K54" s="34"/>
      <c r="L54" s="42">
        <f t="shared" ref="L54:L60" si="19">G54+I54+K54</f>
        <v>0</v>
      </c>
      <c r="M54" s="44"/>
    </row>
    <row r="55" spans="1:13" s="22" customFormat="1" ht="12">
      <c r="A55" s="30"/>
      <c r="B55" s="45" t="s">
        <v>53</v>
      </c>
      <c r="C55" s="32" t="s">
        <v>52</v>
      </c>
      <c r="D55" s="46">
        <v>1</v>
      </c>
      <c r="E55" s="34">
        <f>D55*E53</f>
        <v>1</v>
      </c>
      <c r="F55" s="34">
        <v>0</v>
      </c>
      <c r="G55" s="34">
        <f t="shared" ref="G55:G60" si="20">E55*F55</f>
        <v>0</v>
      </c>
      <c r="H55" s="34"/>
      <c r="I55" s="34"/>
      <c r="J55" s="34"/>
      <c r="K55" s="34"/>
      <c r="L55" s="34">
        <f t="shared" si="19"/>
        <v>0</v>
      </c>
    </row>
    <row r="56" spans="1:13" s="22" customFormat="1" ht="12">
      <c r="A56" s="30"/>
      <c r="B56" s="45" t="s">
        <v>54</v>
      </c>
      <c r="C56" s="32" t="s">
        <v>52</v>
      </c>
      <c r="D56" s="46">
        <v>2</v>
      </c>
      <c r="E56" s="34">
        <f>D56*E53</f>
        <v>2</v>
      </c>
      <c r="F56" s="34">
        <v>0</v>
      </c>
      <c r="G56" s="34">
        <f t="shared" si="20"/>
        <v>0</v>
      </c>
      <c r="H56" s="34"/>
      <c r="I56" s="34"/>
      <c r="J56" s="34"/>
      <c r="K56" s="34"/>
      <c r="L56" s="34">
        <f t="shared" si="19"/>
        <v>0</v>
      </c>
    </row>
    <row r="57" spans="1:13" s="22" customFormat="1" ht="12">
      <c r="A57" s="30"/>
      <c r="B57" s="45" t="s">
        <v>55</v>
      </c>
      <c r="C57" s="36" t="s">
        <v>52</v>
      </c>
      <c r="D57" s="46">
        <v>1</v>
      </c>
      <c r="E57" s="34">
        <f>D57*E53</f>
        <v>1</v>
      </c>
      <c r="F57" s="34">
        <v>0</v>
      </c>
      <c r="G57" s="34">
        <f t="shared" si="20"/>
        <v>0</v>
      </c>
      <c r="H57" s="34"/>
      <c r="I57" s="34"/>
      <c r="J57" s="34"/>
      <c r="K57" s="34"/>
      <c r="L57" s="34">
        <f t="shared" si="19"/>
        <v>0</v>
      </c>
    </row>
    <row r="58" spans="1:13" s="22" customFormat="1" ht="12">
      <c r="A58" s="30"/>
      <c r="B58" s="45" t="s">
        <v>56</v>
      </c>
      <c r="C58" s="36" t="s">
        <v>27</v>
      </c>
      <c r="D58" s="46">
        <v>0.3</v>
      </c>
      <c r="E58" s="34">
        <f>D58*E53</f>
        <v>0.3</v>
      </c>
      <c r="F58" s="34">
        <v>0</v>
      </c>
      <c r="G58" s="34">
        <f t="shared" si="20"/>
        <v>0</v>
      </c>
      <c r="H58" s="34"/>
      <c r="I58" s="34"/>
      <c r="J58" s="34">
        <v>0</v>
      </c>
      <c r="K58" s="34">
        <f>E58*J58</f>
        <v>0</v>
      </c>
      <c r="L58" s="34">
        <f t="shared" si="19"/>
        <v>0</v>
      </c>
    </row>
    <row r="59" spans="1:13" s="22" customFormat="1" ht="12">
      <c r="A59" s="30"/>
      <c r="B59" s="45" t="s">
        <v>94</v>
      </c>
      <c r="C59" s="36" t="s">
        <v>2</v>
      </c>
      <c r="D59" s="46"/>
      <c r="E59" s="34">
        <v>4</v>
      </c>
      <c r="F59" s="34">
        <v>0</v>
      </c>
      <c r="G59" s="34">
        <f t="shared" si="20"/>
        <v>0</v>
      </c>
      <c r="H59" s="34">
        <v>0</v>
      </c>
      <c r="I59" s="34">
        <f>E59*H59</f>
        <v>0</v>
      </c>
      <c r="J59" s="34"/>
      <c r="K59" s="34"/>
      <c r="L59" s="34">
        <f t="shared" si="19"/>
        <v>0</v>
      </c>
    </row>
    <row r="60" spans="1:13" s="22" customFormat="1" ht="12">
      <c r="A60" s="30"/>
      <c r="B60" s="45" t="s">
        <v>95</v>
      </c>
      <c r="C60" s="36" t="s">
        <v>2</v>
      </c>
      <c r="D60" s="46"/>
      <c r="E60" s="34">
        <v>16</v>
      </c>
      <c r="F60" s="34">
        <v>0</v>
      </c>
      <c r="G60" s="34">
        <f t="shared" si="20"/>
        <v>0</v>
      </c>
      <c r="H60" s="34">
        <v>0</v>
      </c>
      <c r="I60" s="34">
        <f>E60*H60</f>
        <v>0</v>
      </c>
      <c r="J60" s="34"/>
      <c r="K60" s="34"/>
      <c r="L60" s="34">
        <f t="shared" si="19"/>
        <v>0</v>
      </c>
    </row>
    <row r="61" spans="1:13" s="22" customFormat="1" ht="12">
      <c r="A61" s="30"/>
      <c r="B61" s="37" t="s">
        <v>24</v>
      </c>
      <c r="C61" s="38" t="s">
        <v>25</v>
      </c>
      <c r="D61" s="34">
        <v>1</v>
      </c>
      <c r="E61" s="34">
        <f>E53*D61</f>
        <v>1</v>
      </c>
      <c r="F61" s="34">
        <v>0</v>
      </c>
      <c r="G61" s="34">
        <f t="shared" ref="G61" si="21">E61*F61</f>
        <v>0</v>
      </c>
      <c r="H61" s="34"/>
      <c r="I61" s="34"/>
      <c r="J61" s="34"/>
      <c r="K61" s="34"/>
      <c r="L61" s="34">
        <f t="shared" ref="L61" si="22">G61+I61+K61</f>
        <v>0</v>
      </c>
    </row>
    <row r="62" spans="1:13" s="22" customFormat="1" ht="15.6" customHeight="1">
      <c r="A62" s="30" t="s">
        <v>65</v>
      </c>
      <c r="B62" s="39" t="s">
        <v>57</v>
      </c>
      <c r="C62" s="32" t="s">
        <v>21</v>
      </c>
      <c r="D62" s="40"/>
      <c r="E62" s="33">
        <v>7</v>
      </c>
      <c r="F62" s="33"/>
      <c r="G62" s="34"/>
      <c r="H62" s="33"/>
      <c r="I62" s="34"/>
      <c r="J62" s="33"/>
      <c r="K62" s="34"/>
      <c r="L62" s="34"/>
    </row>
    <row r="63" spans="1:13" s="22" customFormat="1" ht="12">
      <c r="A63" s="41"/>
      <c r="B63" s="35" t="s">
        <v>22</v>
      </c>
      <c r="C63" s="36" t="s">
        <v>23</v>
      </c>
      <c r="D63" s="34">
        <v>1</v>
      </c>
      <c r="E63" s="42">
        <f>D63*E62</f>
        <v>7</v>
      </c>
      <c r="F63" s="43"/>
      <c r="G63" s="34"/>
      <c r="H63" s="32">
        <v>0</v>
      </c>
      <c r="I63" s="34">
        <f>E63*H63</f>
        <v>0</v>
      </c>
      <c r="J63" s="32"/>
      <c r="K63" s="34"/>
      <c r="L63" s="42">
        <f>G63+I63+K63</f>
        <v>0</v>
      </c>
      <c r="M63" s="44"/>
    </row>
    <row r="64" spans="1:13" s="22" customFormat="1" ht="12">
      <c r="A64" s="30"/>
      <c r="B64" s="45" t="s">
        <v>58</v>
      </c>
      <c r="C64" s="32" t="s">
        <v>44</v>
      </c>
      <c r="D64" s="46">
        <v>1</v>
      </c>
      <c r="E64" s="34">
        <f>D64*E62</f>
        <v>7</v>
      </c>
      <c r="F64" s="34">
        <v>0</v>
      </c>
      <c r="G64" s="34">
        <f>E64*F64</f>
        <v>0</v>
      </c>
      <c r="H64" s="34"/>
      <c r="I64" s="34"/>
      <c r="J64" s="34"/>
      <c r="K64" s="34"/>
      <c r="L64" s="34">
        <f>G64+I64+K64</f>
        <v>0</v>
      </c>
    </row>
    <row r="65" spans="1:13" s="22" customFormat="1" ht="12">
      <c r="A65" s="30"/>
      <c r="B65" s="37" t="s">
        <v>24</v>
      </c>
      <c r="C65" s="38" t="s">
        <v>25</v>
      </c>
      <c r="D65" s="34">
        <v>1</v>
      </c>
      <c r="E65" s="34">
        <f>E62*D65</f>
        <v>7</v>
      </c>
      <c r="F65" s="34">
        <v>0</v>
      </c>
      <c r="G65" s="34">
        <f t="shared" ref="G65" si="23">E65*F65</f>
        <v>0</v>
      </c>
      <c r="H65" s="34"/>
      <c r="I65" s="34"/>
      <c r="J65" s="34"/>
      <c r="K65" s="34"/>
      <c r="L65" s="34">
        <f t="shared" ref="L65" si="24">G65+I65+K65</f>
        <v>0</v>
      </c>
    </row>
    <row r="66" spans="1:13" s="22" customFormat="1" ht="15.6" customHeight="1">
      <c r="A66" s="30" t="s">
        <v>66</v>
      </c>
      <c r="B66" s="39" t="s">
        <v>98</v>
      </c>
      <c r="C66" s="32" t="s">
        <v>2</v>
      </c>
      <c r="D66" s="40"/>
      <c r="E66" s="33">
        <v>24</v>
      </c>
      <c r="F66" s="33"/>
      <c r="G66" s="34"/>
      <c r="H66" s="33"/>
      <c r="I66" s="34"/>
      <c r="J66" s="33"/>
      <c r="K66" s="34"/>
      <c r="L66" s="34"/>
    </row>
    <row r="67" spans="1:13" s="22" customFormat="1" ht="12">
      <c r="A67" s="41"/>
      <c r="B67" s="35" t="s">
        <v>22</v>
      </c>
      <c r="C67" s="32" t="s">
        <v>52</v>
      </c>
      <c r="D67" s="34">
        <v>1</v>
      </c>
      <c r="E67" s="42">
        <f>D67*E66</f>
        <v>24</v>
      </c>
      <c r="F67" s="43"/>
      <c r="G67" s="34"/>
      <c r="H67" s="32">
        <v>0</v>
      </c>
      <c r="I67" s="34">
        <f>E67*H67</f>
        <v>0</v>
      </c>
      <c r="J67" s="32"/>
      <c r="K67" s="34"/>
      <c r="L67" s="42">
        <f t="shared" ref="L67:L70" si="25">G67+I67+K67</f>
        <v>0</v>
      </c>
      <c r="M67" s="44"/>
    </row>
    <row r="68" spans="1:13" s="22" customFormat="1" ht="12">
      <c r="A68" s="30"/>
      <c r="B68" s="45" t="s">
        <v>99</v>
      </c>
      <c r="C68" s="36" t="s">
        <v>2</v>
      </c>
      <c r="D68" s="46"/>
      <c r="E68" s="34">
        <v>24</v>
      </c>
      <c r="F68" s="34">
        <v>0</v>
      </c>
      <c r="G68" s="34">
        <f t="shared" ref="G68:G70" si="26">E68*F68</f>
        <v>0</v>
      </c>
      <c r="H68" s="34"/>
      <c r="I68" s="34"/>
      <c r="J68" s="34">
        <v>0</v>
      </c>
      <c r="K68" s="34">
        <f>E68*J68</f>
        <v>0</v>
      </c>
      <c r="L68" s="34">
        <f t="shared" si="25"/>
        <v>0</v>
      </c>
    </row>
    <row r="69" spans="1:13" s="22" customFormat="1" ht="12">
      <c r="A69" s="30"/>
      <c r="B69" s="45" t="s">
        <v>68</v>
      </c>
      <c r="C69" s="36" t="s">
        <v>27</v>
      </c>
      <c r="D69" s="46"/>
      <c r="E69" s="34">
        <v>24</v>
      </c>
      <c r="F69" s="34">
        <v>0</v>
      </c>
      <c r="G69" s="34">
        <f t="shared" ref="G69" si="27">E69*F69</f>
        <v>0</v>
      </c>
      <c r="H69" s="34"/>
      <c r="I69" s="34"/>
      <c r="J69" s="34"/>
      <c r="K69" s="34"/>
      <c r="L69" s="34">
        <f t="shared" ref="L69" si="28">G69+I69+K69</f>
        <v>0</v>
      </c>
    </row>
    <row r="70" spans="1:13" s="22" customFormat="1" ht="12">
      <c r="A70" s="30"/>
      <c r="B70" s="37" t="s">
        <v>24</v>
      </c>
      <c r="C70" s="38" t="s">
        <v>25</v>
      </c>
      <c r="D70" s="34">
        <v>1</v>
      </c>
      <c r="E70" s="34">
        <f>E66*D70</f>
        <v>24</v>
      </c>
      <c r="F70" s="34">
        <v>0</v>
      </c>
      <c r="G70" s="34">
        <f t="shared" si="26"/>
        <v>0</v>
      </c>
      <c r="H70" s="34"/>
      <c r="I70" s="34"/>
      <c r="J70" s="34"/>
      <c r="K70" s="34"/>
      <c r="L70" s="34">
        <f t="shared" si="25"/>
        <v>0</v>
      </c>
    </row>
    <row r="71" spans="1:13" s="22" customFormat="1" ht="24" customHeight="1">
      <c r="A71" s="30" t="s">
        <v>102</v>
      </c>
      <c r="B71" s="39" t="s">
        <v>100</v>
      </c>
      <c r="C71" s="32" t="s">
        <v>2</v>
      </c>
      <c r="D71" s="40"/>
      <c r="E71" s="33">
        <v>16</v>
      </c>
      <c r="F71" s="33"/>
      <c r="G71" s="34"/>
      <c r="H71" s="33"/>
      <c r="I71" s="34"/>
      <c r="J71" s="33"/>
      <c r="K71" s="34"/>
      <c r="L71" s="34"/>
    </row>
    <row r="72" spans="1:13" s="22" customFormat="1" ht="12">
      <c r="A72" s="41"/>
      <c r="B72" s="35" t="s">
        <v>22</v>
      </c>
      <c r="C72" s="32" t="s">
        <v>2</v>
      </c>
      <c r="D72" s="34">
        <v>1</v>
      </c>
      <c r="E72" s="42">
        <f>D72*E71</f>
        <v>16</v>
      </c>
      <c r="F72" s="43"/>
      <c r="G72" s="34"/>
      <c r="H72" s="32">
        <v>0</v>
      </c>
      <c r="I72" s="34">
        <f>E72*H72</f>
        <v>0</v>
      </c>
      <c r="J72" s="32"/>
      <c r="K72" s="34"/>
      <c r="L72" s="42">
        <f t="shared" ref="L72:L75" si="29">G72+I72+K72</f>
        <v>0</v>
      </c>
      <c r="M72" s="44"/>
    </row>
    <row r="73" spans="1:13" s="22" customFormat="1" ht="12">
      <c r="A73" s="30"/>
      <c r="B73" s="45" t="s">
        <v>101</v>
      </c>
      <c r="C73" s="36" t="s">
        <v>2</v>
      </c>
      <c r="D73" s="46"/>
      <c r="E73" s="34">
        <v>24</v>
      </c>
      <c r="F73" s="34">
        <v>0</v>
      </c>
      <c r="G73" s="34">
        <f t="shared" ref="G73:G75" si="30">E73*F73</f>
        <v>0</v>
      </c>
      <c r="H73" s="34"/>
      <c r="I73" s="34"/>
      <c r="J73" s="34"/>
      <c r="K73" s="34"/>
      <c r="L73" s="34">
        <f t="shared" si="29"/>
        <v>0</v>
      </c>
    </row>
    <row r="74" spans="1:13" s="22" customFormat="1" ht="12">
      <c r="A74" s="30"/>
      <c r="B74" s="45" t="s">
        <v>104</v>
      </c>
      <c r="C74" s="36" t="s">
        <v>52</v>
      </c>
      <c r="D74" s="46"/>
      <c r="E74" s="34">
        <v>4</v>
      </c>
      <c r="F74" s="34">
        <v>0</v>
      </c>
      <c r="G74" s="34">
        <f t="shared" ref="G74" si="31">E74*F74</f>
        <v>0</v>
      </c>
      <c r="H74" s="34"/>
      <c r="I74" s="34"/>
      <c r="J74" s="34"/>
      <c r="K74" s="34"/>
      <c r="L74" s="34">
        <f t="shared" ref="L74" si="32">G74+I74+K74</f>
        <v>0</v>
      </c>
    </row>
    <row r="75" spans="1:13" s="22" customFormat="1" ht="12">
      <c r="A75" s="30"/>
      <c r="B75" s="37" t="s">
        <v>24</v>
      </c>
      <c r="C75" s="38" t="s">
        <v>25</v>
      </c>
      <c r="D75" s="34">
        <v>1</v>
      </c>
      <c r="E75" s="34">
        <f>E71*D75</f>
        <v>16</v>
      </c>
      <c r="F75" s="34">
        <v>0</v>
      </c>
      <c r="G75" s="34">
        <f t="shared" si="30"/>
        <v>0</v>
      </c>
      <c r="H75" s="34"/>
      <c r="I75" s="34"/>
      <c r="J75" s="34"/>
      <c r="K75" s="34"/>
      <c r="L75" s="34">
        <f t="shared" si="29"/>
        <v>0</v>
      </c>
    </row>
    <row r="76" spans="1:13" s="22" customFormat="1" ht="15.6" customHeight="1">
      <c r="A76" s="30" t="s">
        <v>103</v>
      </c>
      <c r="B76" s="39" t="s">
        <v>73</v>
      </c>
      <c r="C76" s="32" t="s">
        <v>32</v>
      </c>
      <c r="D76" s="40"/>
      <c r="E76" s="33">
        <f>E79+E80+E78</f>
        <v>321.10000000000002</v>
      </c>
      <c r="F76" s="33"/>
      <c r="G76" s="34"/>
      <c r="H76" s="33"/>
      <c r="I76" s="34"/>
      <c r="J76" s="33"/>
      <c r="K76" s="34"/>
      <c r="L76" s="34"/>
    </row>
    <row r="77" spans="1:13" s="22" customFormat="1" ht="12">
      <c r="A77" s="41"/>
      <c r="B77" s="35" t="s">
        <v>22</v>
      </c>
      <c r="C77" s="32" t="s">
        <v>32</v>
      </c>
      <c r="D77" s="34">
        <v>1</v>
      </c>
      <c r="E77" s="42">
        <f>D77*E76</f>
        <v>321.10000000000002</v>
      </c>
      <c r="F77" s="43"/>
      <c r="G77" s="34"/>
      <c r="H77" s="32">
        <v>0</v>
      </c>
      <c r="I77" s="34">
        <f>E77*H77</f>
        <v>0</v>
      </c>
      <c r="J77" s="32"/>
      <c r="K77" s="34"/>
      <c r="L77" s="42">
        <f t="shared" ref="L77:L82" si="33">G77+I77+K77</f>
        <v>0</v>
      </c>
      <c r="M77" s="44"/>
    </row>
    <row r="78" spans="1:13" s="22" customFormat="1" ht="12">
      <c r="A78" s="30"/>
      <c r="B78" s="45" t="s">
        <v>68</v>
      </c>
      <c r="C78" s="32" t="s">
        <v>32</v>
      </c>
      <c r="D78" s="46">
        <v>1</v>
      </c>
      <c r="E78" s="34">
        <f>20*0.5*D78</f>
        <v>10</v>
      </c>
      <c r="F78" s="34">
        <v>0</v>
      </c>
      <c r="G78" s="34">
        <f>E78*F78</f>
        <v>0</v>
      </c>
      <c r="H78" s="34"/>
      <c r="I78" s="34"/>
      <c r="J78" s="34"/>
      <c r="K78" s="34"/>
      <c r="L78" s="34">
        <f t="shared" si="33"/>
        <v>0</v>
      </c>
    </row>
    <row r="79" spans="1:13" s="22" customFormat="1" ht="12">
      <c r="A79" s="30"/>
      <c r="B79" s="45" t="s">
        <v>36</v>
      </c>
      <c r="C79" s="32" t="s">
        <v>32</v>
      </c>
      <c r="D79" s="46">
        <v>1.22</v>
      </c>
      <c r="E79" s="34">
        <f>850*0.2*D79</f>
        <v>207.4</v>
      </c>
      <c r="F79" s="34">
        <v>0</v>
      </c>
      <c r="G79" s="34">
        <f>E79*F79</f>
        <v>0</v>
      </c>
      <c r="H79" s="34"/>
      <c r="I79" s="34"/>
      <c r="J79" s="34"/>
      <c r="K79" s="34"/>
      <c r="L79" s="34">
        <f t="shared" si="33"/>
        <v>0</v>
      </c>
    </row>
    <row r="80" spans="1:13" s="22" customFormat="1" ht="12">
      <c r="A80" s="30"/>
      <c r="B80" s="45" t="s">
        <v>74</v>
      </c>
      <c r="C80" s="32" t="s">
        <v>32</v>
      </c>
      <c r="D80" s="46">
        <v>1.22</v>
      </c>
      <c r="E80" s="34">
        <f>850*0.1*D80</f>
        <v>103.7</v>
      </c>
      <c r="F80" s="34">
        <v>0</v>
      </c>
      <c r="G80" s="34">
        <f>E80*F80</f>
        <v>0</v>
      </c>
      <c r="H80" s="34"/>
      <c r="I80" s="34"/>
      <c r="J80" s="34"/>
      <c r="K80" s="34"/>
      <c r="L80" s="34">
        <f t="shared" si="33"/>
        <v>0</v>
      </c>
    </row>
    <row r="81" spans="1:12" s="22" customFormat="1" ht="12">
      <c r="A81" s="30"/>
      <c r="B81" s="45" t="s">
        <v>33</v>
      </c>
      <c r="C81" s="36" t="s">
        <v>28</v>
      </c>
      <c r="D81" s="46"/>
      <c r="E81" s="34">
        <v>3</v>
      </c>
      <c r="F81" s="34"/>
      <c r="G81" s="34"/>
      <c r="H81" s="34"/>
      <c r="I81" s="34"/>
      <c r="J81" s="34">
        <v>0</v>
      </c>
      <c r="K81" s="34">
        <f>E81*J81</f>
        <v>0</v>
      </c>
      <c r="L81" s="34">
        <f t="shared" si="33"/>
        <v>0</v>
      </c>
    </row>
    <row r="82" spans="1:12" s="22" customFormat="1" ht="12">
      <c r="A82" s="30"/>
      <c r="B82" s="45" t="s">
        <v>67</v>
      </c>
      <c r="C82" s="36" t="s">
        <v>28</v>
      </c>
      <c r="D82" s="46"/>
      <c r="E82" s="34">
        <v>2</v>
      </c>
      <c r="F82" s="34"/>
      <c r="G82" s="34"/>
      <c r="H82" s="34"/>
      <c r="I82" s="34"/>
      <c r="J82" s="34">
        <v>0</v>
      </c>
      <c r="K82" s="34">
        <f>E82*J82</f>
        <v>0</v>
      </c>
      <c r="L82" s="34">
        <f t="shared" si="33"/>
        <v>0</v>
      </c>
    </row>
    <row r="83" spans="1:12" s="22" customFormat="1" ht="12">
      <c r="A83" s="30"/>
      <c r="B83" s="37" t="s">
        <v>24</v>
      </c>
      <c r="C83" s="38" t="s">
        <v>25</v>
      </c>
      <c r="D83" s="34">
        <v>0.1</v>
      </c>
      <c r="E83" s="34">
        <f>E76*D83</f>
        <v>32.110000000000007</v>
      </c>
      <c r="F83" s="34">
        <v>0</v>
      </c>
      <c r="G83" s="34">
        <f t="shared" ref="G83" si="34">E83*F83</f>
        <v>0</v>
      </c>
      <c r="H83" s="34"/>
      <c r="I83" s="34"/>
      <c r="J83" s="34"/>
      <c r="K83" s="34"/>
      <c r="L83" s="34">
        <f t="shared" ref="L83" si="35">G83+I83+K83</f>
        <v>0</v>
      </c>
    </row>
    <row r="84" spans="1:12" s="22" customFormat="1" ht="12">
      <c r="A84" s="63"/>
      <c r="B84" s="64" t="s">
        <v>46</v>
      </c>
      <c r="C84" s="65"/>
      <c r="D84" s="66"/>
      <c r="E84" s="66"/>
      <c r="F84" s="66"/>
      <c r="G84" s="67">
        <f>SUM(G14:G83)</f>
        <v>0</v>
      </c>
      <c r="H84" s="67"/>
      <c r="I84" s="67">
        <f>SUM(I14:I83)</f>
        <v>0</v>
      </c>
      <c r="J84" s="67"/>
      <c r="K84" s="67">
        <f>SUM(K14:K83)</f>
        <v>0</v>
      </c>
      <c r="L84" s="67">
        <f>SUM(L14:L83)</f>
        <v>0</v>
      </c>
    </row>
    <row r="85" spans="1:12" s="44" customFormat="1" ht="12">
      <c r="A85" s="68"/>
      <c r="B85" s="69" t="s">
        <v>47</v>
      </c>
      <c r="C85" s="70">
        <v>0.02</v>
      </c>
      <c r="D85" s="68"/>
      <c r="E85" s="71"/>
      <c r="F85" s="71"/>
      <c r="G85" s="71"/>
      <c r="H85" s="71"/>
      <c r="I85" s="71"/>
      <c r="J85" s="71"/>
      <c r="K85" s="71"/>
      <c r="L85" s="72">
        <f>C85*G84</f>
        <v>0</v>
      </c>
    </row>
    <row r="86" spans="1:12" s="44" customFormat="1" ht="12">
      <c r="A86" s="68"/>
      <c r="B86" s="68" t="s">
        <v>3</v>
      </c>
      <c r="C86" s="70"/>
      <c r="D86" s="68"/>
      <c r="E86" s="71"/>
      <c r="F86" s="71"/>
      <c r="G86" s="71"/>
      <c r="H86" s="71"/>
      <c r="I86" s="71"/>
      <c r="J86" s="71"/>
      <c r="K86" s="71"/>
      <c r="L86" s="72">
        <f>L84+L85</f>
        <v>0</v>
      </c>
    </row>
    <row r="87" spans="1:12" s="44" customFormat="1" ht="12">
      <c r="A87" s="68"/>
      <c r="B87" s="68" t="s">
        <v>48</v>
      </c>
      <c r="C87" s="70">
        <v>7.0000000000000007E-2</v>
      </c>
      <c r="D87" s="68"/>
      <c r="E87" s="71"/>
      <c r="F87" s="71"/>
      <c r="G87" s="71"/>
      <c r="H87" s="71"/>
      <c r="I87" s="71"/>
      <c r="J87" s="71"/>
      <c r="K87" s="71"/>
      <c r="L87" s="72">
        <f>L86*C87</f>
        <v>0</v>
      </c>
    </row>
    <row r="88" spans="1:12" s="44" customFormat="1" ht="12">
      <c r="A88" s="68"/>
      <c r="B88" s="68" t="s">
        <v>46</v>
      </c>
      <c r="C88" s="70"/>
      <c r="D88" s="68"/>
      <c r="E88" s="71"/>
      <c r="F88" s="71"/>
      <c r="G88" s="71"/>
      <c r="H88" s="71"/>
      <c r="I88" s="71"/>
      <c r="J88" s="71"/>
      <c r="K88" s="71"/>
      <c r="L88" s="72">
        <f>L86+L87</f>
        <v>0</v>
      </c>
    </row>
    <row r="89" spans="1:12" s="44" customFormat="1" ht="12">
      <c r="A89" s="68"/>
      <c r="B89" s="68" t="s">
        <v>49</v>
      </c>
      <c r="C89" s="70">
        <v>0.08</v>
      </c>
      <c r="D89" s="68"/>
      <c r="E89" s="71"/>
      <c r="F89" s="71"/>
      <c r="G89" s="71"/>
      <c r="H89" s="71"/>
      <c r="I89" s="71"/>
      <c r="J89" s="71"/>
      <c r="K89" s="71"/>
      <c r="L89" s="72">
        <f>L88*C89</f>
        <v>0</v>
      </c>
    </row>
    <row r="90" spans="1:12" s="44" customFormat="1" ht="12">
      <c r="A90" s="68"/>
      <c r="B90" s="68" t="s">
        <v>3</v>
      </c>
      <c r="C90" s="70"/>
      <c r="D90" s="68"/>
      <c r="E90" s="71"/>
      <c r="F90" s="71"/>
      <c r="G90" s="71"/>
      <c r="H90" s="71"/>
      <c r="I90" s="71"/>
      <c r="J90" s="71"/>
      <c r="K90" s="71"/>
      <c r="L90" s="72">
        <f>L88+L89</f>
        <v>0</v>
      </c>
    </row>
    <row r="91" spans="1:12" s="44" customFormat="1" ht="12">
      <c r="A91" s="68"/>
      <c r="B91" s="68" t="s">
        <v>50</v>
      </c>
      <c r="C91" s="70">
        <v>0.18</v>
      </c>
      <c r="D91" s="68"/>
      <c r="E91" s="71"/>
      <c r="F91" s="71"/>
      <c r="G91" s="71"/>
      <c r="H91" s="71"/>
      <c r="I91" s="71"/>
      <c r="J91" s="71"/>
      <c r="K91" s="71"/>
      <c r="L91" s="72">
        <f>L90*C91</f>
        <v>0</v>
      </c>
    </row>
    <row r="92" spans="1:12" s="44" customFormat="1" ht="12">
      <c r="A92" s="73"/>
      <c r="B92" s="73" t="s">
        <v>51</v>
      </c>
      <c r="C92" s="74"/>
      <c r="D92" s="73"/>
      <c r="E92" s="75"/>
      <c r="F92" s="75"/>
      <c r="G92" s="75"/>
      <c r="H92" s="75"/>
      <c r="I92" s="75"/>
      <c r="J92" s="75"/>
      <c r="K92" s="75"/>
      <c r="L92" s="76">
        <f>L91+L90</f>
        <v>0</v>
      </c>
    </row>
  </sheetData>
  <mergeCells count="21">
    <mergeCell ref="A8:A11"/>
    <mergeCell ref="B8:B11"/>
    <mergeCell ref="C8:C11"/>
    <mergeCell ref="D8:E9"/>
    <mergeCell ref="F8:G9"/>
    <mergeCell ref="D10:D11"/>
    <mergeCell ref="E10:E11"/>
    <mergeCell ref="F10:F11"/>
    <mergeCell ref="G10:G11"/>
    <mergeCell ref="A1:L1"/>
    <mergeCell ref="A2:A3"/>
    <mergeCell ref="G3:K3"/>
    <mergeCell ref="G4:I4"/>
    <mergeCell ref="G7:J7"/>
    <mergeCell ref="H10:H11"/>
    <mergeCell ref="K10:K11"/>
    <mergeCell ref="H8:I9"/>
    <mergeCell ref="J8:K9"/>
    <mergeCell ref="L8:L11"/>
    <mergeCell ref="I10:I11"/>
    <mergeCell ref="J10:J11"/>
  </mergeCells>
  <phoneticPr fontId="34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18798-510A-40EB-965D-5A7A7E24EC21}">
  <dimension ref="A1:R37"/>
  <sheetViews>
    <sheetView workbookViewId="0">
      <selection activeCell="B41" sqref="B41"/>
    </sheetView>
  </sheetViews>
  <sheetFormatPr defaultRowHeight="14.4"/>
  <cols>
    <col min="1" max="1" width="9.6640625" bestFit="1" customWidth="1"/>
    <col min="2" max="2" width="66.5546875" customWidth="1"/>
    <col min="3" max="4" width="9" bestFit="1" customWidth="1"/>
    <col min="5" max="5" width="10" bestFit="1" customWidth="1"/>
    <col min="6" max="6" width="9" bestFit="1" customWidth="1"/>
    <col min="7" max="7" width="9.21875" bestFit="1" customWidth="1"/>
    <col min="8" max="8" width="10.109375" bestFit="1" customWidth="1"/>
    <col min="9" max="9" width="9.21875" bestFit="1" customWidth="1"/>
    <col min="10" max="11" width="9" bestFit="1" customWidth="1"/>
    <col min="12" max="12" width="15.77734375" customWidth="1"/>
  </cols>
  <sheetData>
    <row r="1" spans="1:18" s="1" customFormat="1" ht="33.6" customHeight="1" thickBot="1">
      <c r="A1" s="83" t="s">
        <v>88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8" s="1" customFormat="1" ht="18" customHeight="1" thickBot="1">
      <c r="A2" s="85" t="s">
        <v>4</v>
      </c>
      <c r="B2" s="2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8" s="1" customFormat="1" ht="18" customHeight="1" thickBot="1">
      <c r="A3" s="86"/>
      <c r="B3" s="4" t="s">
        <v>6</v>
      </c>
      <c r="C3" s="3"/>
      <c r="D3" s="3"/>
      <c r="E3" s="3"/>
      <c r="F3" s="3"/>
      <c r="G3" s="87" t="s">
        <v>7</v>
      </c>
      <c r="H3" s="88"/>
      <c r="I3" s="88"/>
      <c r="J3" s="88"/>
      <c r="K3" s="89"/>
      <c r="L3" s="5">
        <f>L34</f>
        <v>0</v>
      </c>
    </row>
    <row r="4" spans="1:18" s="1" customFormat="1" ht="12.6" thickBot="1">
      <c r="A4" s="6" t="s">
        <v>8</v>
      </c>
      <c r="B4" s="7" t="s">
        <v>86</v>
      </c>
      <c r="C4" s="3"/>
      <c r="D4" s="3"/>
      <c r="E4" s="3"/>
      <c r="F4" s="3"/>
      <c r="G4" s="90"/>
      <c r="H4" s="91"/>
      <c r="I4" s="91"/>
      <c r="J4" s="8"/>
      <c r="K4" s="9"/>
      <c r="L4" s="10"/>
      <c r="N4" s="11"/>
    </row>
    <row r="5" spans="1:18" s="1" customFormat="1" ht="12.6" thickBot="1">
      <c r="A5" s="6" t="s">
        <v>9</v>
      </c>
      <c r="B5" s="7"/>
      <c r="C5" s="3"/>
      <c r="D5" s="3"/>
      <c r="E5" s="3"/>
      <c r="F5" s="3"/>
      <c r="G5" s="12"/>
      <c r="H5" s="12"/>
      <c r="I5" s="12"/>
      <c r="J5" s="13"/>
      <c r="K5" s="13"/>
      <c r="L5" s="14"/>
      <c r="N5" s="11"/>
    </row>
    <row r="6" spans="1:18" s="1" customFormat="1" ht="12.6" thickBot="1">
      <c r="A6" s="6" t="s">
        <v>10</v>
      </c>
      <c r="B6" s="15" t="s">
        <v>87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8" s="21" customFormat="1" ht="13.5" customHeight="1">
      <c r="A7" s="16"/>
      <c r="B7" s="17"/>
      <c r="C7" s="17"/>
      <c r="D7" s="17"/>
      <c r="E7" s="17"/>
      <c r="F7" s="18"/>
      <c r="G7" s="92"/>
      <c r="H7" s="92"/>
      <c r="I7" s="92"/>
      <c r="J7" s="92"/>
      <c r="K7" s="19"/>
      <c r="L7" s="18"/>
      <c r="M7" s="20"/>
    </row>
    <row r="8" spans="1:18" s="22" customFormat="1" ht="12">
      <c r="A8" s="93" t="s">
        <v>0</v>
      </c>
      <c r="B8" s="94" t="s">
        <v>11</v>
      </c>
      <c r="C8" s="80" t="s">
        <v>12</v>
      </c>
      <c r="D8" s="80" t="s">
        <v>13</v>
      </c>
      <c r="E8" s="80"/>
      <c r="F8" s="81" t="s">
        <v>14</v>
      </c>
      <c r="G8" s="81"/>
      <c r="H8" s="81" t="s">
        <v>15</v>
      </c>
      <c r="I8" s="81"/>
      <c r="J8" s="82" t="s">
        <v>16</v>
      </c>
      <c r="K8" s="82"/>
      <c r="L8" s="81" t="s">
        <v>3</v>
      </c>
    </row>
    <row r="9" spans="1:18" s="22" customFormat="1" ht="12">
      <c r="A9" s="93"/>
      <c r="B9" s="94"/>
      <c r="C9" s="80"/>
      <c r="D9" s="80"/>
      <c r="E9" s="80"/>
      <c r="F9" s="81"/>
      <c r="G9" s="81"/>
      <c r="H9" s="81"/>
      <c r="I9" s="81"/>
      <c r="J9" s="82"/>
      <c r="K9" s="82"/>
      <c r="L9" s="81"/>
    </row>
    <row r="10" spans="1:18" s="22" customFormat="1" ht="12">
      <c r="A10" s="93"/>
      <c r="B10" s="94"/>
      <c r="C10" s="80"/>
      <c r="D10" s="80" t="s">
        <v>17</v>
      </c>
      <c r="E10" s="81" t="s">
        <v>1</v>
      </c>
      <c r="F10" s="80" t="s">
        <v>17</v>
      </c>
      <c r="G10" s="81" t="s">
        <v>1</v>
      </c>
      <c r="H10" s="80" t="s">
        <v>17</v>
      </c>
      <c r="I10" s="81" t="s">
        <v>1</v>
      </c>
      <c r="J10" s="80" t="s">
        <v>17</v>
      </c>
      <c r="K10" s="81" t="s">
        <v>1</v>
      </c>
      <c r="L10" s="81"/>
    </row>
    <row r="11" spans="1:18" s="22" customFormat="1" ht="12">
      <c r="A11" s="93"/>
      <c r="B11" s="94"/>
      <c r="C11" s="80"/>
      <c r="D11" s="80"/>
      <c r="E11" s="81"/>
      <c r="F11" s="80"/>
      <c r="G11" s="81"/>
      <c r="H11" s="80"/>
      <c r="I11" s="81"/>
      <c r="J11" s="80"/>
      <c r="K11" s="81"/>
      <c r="L11" s="81"/>
    </row>
    <row r="12" spans="1:18" s="22" customFormat="1" ht="12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</row>
    <row r="13" spans="1:18" s="22" customFormat="1" ht="12">
      <c r="A13" s="25" t="s">
        <v>18</v>
      </c>
      <c r="B13" s="26" t="s">
        <v>38</v>
      </c>
      <c r="C13" s="27"/>
      <c r="D13" s="28"/>
      <c r="E13" s="28"/>
      <c r="F13" s="28"/>
      <c r="G13" s="28"/>
      <c r="H13" s="28"/>
      <c r="I13" s="28"/>
      <c r="J13" s="28"/>
      <c r="K13" s="28"/>
      <c r="L13" s="29"/>
    </row>
    <row r="14" spans="1:18" s="44" customFormat="1" ht="25.2">
      <c r="A14" s="47" t="s">
        <v>20</v>
      </c>
      <c r="B14" s="48" t="s">
        <v>62</v>
      </c>
      <c r="C14" s="32" t="s">
        <v>21</v>
      </c>
      <c r="D14" s="49"/>
      <c r="E14" s="49">
        <v>650</v>
      </c>
      <c r="F14" s="49"/>
      <c r="G14" s="50"/>
      <c r="H14" s="49"/>
      <c r="I14" s="51"/>
      <c r="J14" s="49"/>
      <c r="K14" s="51"/>
      <c r="L14" s="52"/>
    </row>
    <row r="15" spans="1:18" s="44" customFormat="1" ht="12.6">
      <c r="A15" s="53"/>
      <c r="B15" s="54" t="s">
        <v>40</v>
      </c>
      <c r="C15" s="36" t="s">
        <v>23</v>
      </c>
      <c r="D15" s="50">
        <v>1</v>
      </c>
      <c r="E15" s="52">
        <f>D15*E14</f>
        <v>650</v>
      </c>
      <c r="F15" s="55"/>
      <c r="G15" s="50"/>
      <c r="H15" s="51">
        <v>0</v>
      </c>
      <c r="I15" s="51">
        <f>E15*H15</f>
        <v>0</v>
      </c>
      <c r="J15" s="50"/>
      <c r="K15" s="51"/>
      <c r="L15" s="52">
        <f t="shared" ref="L15:L21" si="0">G15+I15+K15</f>
        <v>0</v>
      </c>
      <c r="M15" s="95"/>
      <c r="N15" s="95"/>
      <c r="O15" s="95"/>
      <c r="P15" s="95"/>
      <c r="Q15" s="95"/>
      <c r="R15" s="95"/>
    </row>
    <row r="16" spans="1:18" s="44" customFormat="1" ht="12.6">
      <c r="A16" s="53"/>
      <c r="B16" s="56" t="s">
        <v>41</v>
      </c>
      <c r="C16" s="57" t="s">
        <v>25</v>
      </c>
      <c r="D16" s="50">
        <v>0.81</v>
      </c>
      <c r="E16" s="52">
        <f>(E17)*D16</f>
        <v>91.295100000000019</v>
      </c>
      <c r="F16" s="55"/>
      <c r="G16" s="50"/>
      <c r="H16" s="51"/>
      <c r="I16" s="51"/>
      <c r="J16" s="50">
        <v>0</v>
      </c>
      <c r="K16" s="51">
        <f>E16*J16</f>
        <v>0</v>
      </c>
      <c r="L16" s="52">
        <f t="shared" si="0"/>
        <v>0</v>
      </c>
    </row>
    <row r="17" spans="1:18" s="44" customFormat="1" ht="12.6">
      <c r="A17" s="53"/>
      <c r="B17" s="58" t="s">
        <v>61</v>
      </c>
      <c r="C17" s="59" t="s">
        <v>32</v>
      </c>
      <c r="D17" s="50">
        <f>0.17*1.02</f>
        <v>0.17340000000000003</v>
      </c>
      <c r="E17" s="52">
        <f>E14*D17</f>
        <v>112.71000000000002</v>
      </c>
      <c r="F17" s="55">
        <v>0</v>
      </c>
      <c r="G17" s="50">
        <f t="shared" ref="G17:G21" si="1">E17*F17</f>
        <v>0</v>
      </c>
      <c r="H17" s="51"/>
      <c r="I17" s="51"/>
      <c r="J17" s="51"/>
      <c r="K17" s="51"/>
      <c r="L17" s="52">
        <f t="shared" si="0"/>
        <v>0</v>
      </c>
    </row>
    <row r="18" spans="1:18" s="44" customFormat="1" ht="12.6">
      <c r="A18" s="53"/>
      <c r="B18" s="56" t="s">
        <v>92</v>
      </c>
      <c r="C18" s="36" t="s">
        <v>23</v>
      </c>
      <c r="D18" s="51">
        <v>1.07</v>
      </c>
      <c r="E18" s="52">
        <f>D18*E14</f>
        <v>695.5</v>
      </c>
      <c r="F18" s="60">
        <v>0</v>
      </c>
      <c r="G18" s="50">
        <f t="shared" si="1"/>
        <v>0</v>
      </c>
      <c r="H18" s="51"/>
      <c r="I18" s="51"/>
      <c r="J18" s="51"/>
      <c r="K18" s="51"/>
      <c r="L18" s="52">
        <f t="shared" si="0"/>
        <v>0</v>
      </c>
    </row>
    <row r="19" spans="1:18" s="61" customFormat="1" ht="12.6">
      <c r="A19" s="53"/>
      <c r="B19" s="56" t="s">
        <v>43</v>
      </c>
      <c r="C19" s="57" t="s">
        <v>44</v>
      </c>
      <c r="D19" s="50">
        <v>0.5</v>
      </c>
      <c r="E19" s="52">
        <f>D19*E17</f>
        <v>56.355000000000011</v>
      </c>
      <c r="F19" s="51">
        <v>0</v>
      </c>
      <c r="G19" s="50">
        <f t="shared" si="1"/>
        <v>0</v>
      </c>
      <c r="H19" s="51"/>
      <c r="I19" s="51"/>
      <c r="J19" s="51"/>
      <c r="K19" s="51"/>
      <c r="L19" s="52">
        <f t="shared" si="0"/>
        <v>0</v>
      </c>
    </row>
    <row r="20" spans="1:18" s="61" customFormat="1" ht="12.6">
      <c r="A20" s="53"/>
      <c r="B20" s="56" t="s">
        <v>60</v>
      </c>
      <c r="C20" s="36" t="s">
        <v>23</v>
      </c>
      <c r="D20" s="50">
        <v>1.05</v>
      </c>
      <c r="E20" s="52">
        <f>D20*E14</f>
        <v>682.5</v>
      </c>
      <c r="F20" s="51">
        <v>0</v>
      </c>
      <c r="G20" s="50">
        <f t="shared" si="1"/>
        <v>0</v>
      </c>
      <c r="H20" s="51"/>
      <c r="I20" s="51"/>
      <c r="J20" s="51"/>
      <c r="K20" s="51"/>
      <c r="L20" s="52">
        <f t="shared" si="0"/>
        <v>0</v>
      </c>
    </row>
    <row r="21" spans="1:18" s="61" customFormat="1" ht="12.6">
      <c r="A21" s="53"/>
      <c r="B21" s="58" t="s">
        <v>45</v>
      </c>
      <c r="C21" s="57" t="s">
        <v>25</v>
      </c>
      <c r="D21" s="50">
        <v>0.2</v>
      </c>
      <c r="E21" s="52">
        <f>D21*E17</f>
        <v>22.542000000000005</v>
      </c>
      <c r="F21" s="62">
        <v>0</v>
      </c>
      <c r="G21" s="50">
        <f t="shared" si="1"/>
        <v>0</v>
      </c>
      <c r="H21" s="51"/>
      <c r="I21" s="51"/>
      <c r="J21" s="51"/>
      <c r="K21" s="51"/>
      <c r="L21" s="52">
        <f t="shared" si="0"/>
        <v>0</v>
      </c>
    </row>
    <row r="22" spans="1:18" s="44" customFormat="1" ht="12.6">
      <c r="A22" s="47" t="s">
        <v>26</v>
      </c>
      <c r="B22" s="48" t="s">
        <v>63</v>
      </c>
      <c r="C22" s="36" t="s">
        <v>23</v>
      </c>
      <c r="D22" s="49"/>
      <c r="E22" s="49">
        <v>650</v>
      </c>
      <c r="F22" s="49"/>
      <c r="G22" s="50"/>
      <c r="H22" s="49"/>
      <c r="I22" s="51"/>
      <c r="J22" s="49"/>
      <c r="K22" s="51"/>
      <c r="L22" s="52"/>
    </row>
    <row r="23" spans="1:18" s="44" customFormat="1" ht="12.6">
      <c r="A23" s="53"/>
      <c r="B23" s="54" t="s">
        <v>40</v>
      </c>
      <c r="C23" s="36" t="s">
        <v>23</v>
      </c>
      <c r="D23" s="50">
        <v>1</v>
      </c>
      <c r="E23" s="52">
        <f>D23*E22</f>
        <v>650</v>
      </c>
      <c r="F23" s="55"/>
      <c r="G23" s="50"/>
      <c r="H23" s="51">
        <v>0</v>
      </c>
      <c r="I23" s="51">
        <f>E23*H23</f>
        <v>0</v>
      </c>
      <c r="J23" s="50"/>
      <c r="K23" s="51"/>
      <c r="L23" s="52">
        <f t="shared" ref="L23:L25" si="2">G23+I23+K23</f>
        <v>0</v>
      </c>
      <c r="M23" s="95"/>
      <c r="N23" s="95"/>
      <c r="O23" s="95"/>
      <c r="P23" s="95"/>
      <c r="Q23" s="95"/>
      <c r="R23" s="95"/>
    </row>
    <row r="24" spans="1:18" s="44" customFormat="1" ht="12.6">
      <c r="A24" s="53"/>
      <c r="B24" s="56" t="s">
        <v>41</v>
      </c>
      <c r="C24" s="57" t="s">
        <v>25</v>
      </c>
      <c r="D24" s="50">
        <v>0.15</v>
      </c>
      <c r="E24" s="52">
        <f>(E22)*D24</f>
        <v>97.5</v>
      </c>
      <c r="F24" s="55"/>
      <c r="G24" s="50"/>
      <c r="H24" s="51"/>
      <c r="I24" s="51"/>
      <c r="J24" s="50">
        <v>0</v>
      </c>
      <c r="K24" s="51">
        <f>E24*J24</f>
        <v>0</v>
      </c>
      <c r="L24" s="52">
        <f t="shared" si="2"/>
        <v>0</v>
      </c>
    </row>
    <row r="25" spans="1:18" s="61" customFormat="1" ht="12.6">
      <c r="A25" s="53"/>
      <c r="B25" s="58" t="s">
        <v>64</v>
      </c>
      <c r="C25" s="57" t="s">
        <v>25</v>
      </c>
      <c r="D25" s="50">
        <v>0.3</v>
      </c>
      <c r="E25" s="52">
        <f>D25*E22</f>
        <v>195</v>
      </c>
      <c r="F25" s="62">
        <v>0</v>
      </c>
      <c r="G25" s="50">
        <f t="shared" ref="G25" si="3">E25*F25</f>
        <v>0</v>
      </c>
      <c r="H25" s="51"/>
      <c r="I25" s="51"/>
      <c r="J25" s="51"/>
      <c r="K25" s="51"/>
      <c r="L25" s="52">
        <f t="shared" si="2"/>
        <v>0</v>
      </c>
    </row>
    <row r="26" spans="1:18" s="22" customFormat="1" ht="12">
      <c r="A26" s="63"/>
      <c r="B26" s="64" t="s">
        <v>46</v>
      </c>
      <c r="C26" s="65"/>
      <c r="D26" s="66"/>
      <c r="E26" s="66"/>
      <c r="F26" s="66"/>
      <c r="G26" s="67">
        <f>SUM(G13:G25)</f>
        <v>0</v>
      </c>
      <c r="H26" s="67"/>
      <c r="I26" s="67">
        <f>SUM(I13:I25)</f>
        <v>0</v>
      </c>
      <c r="J26" s="67"/>
      <c r="K26" s="67">
        <f>SUM(K13:K25)</f>
        <v>0</v>
      </c>
      <c r="L26" s="67">
        <f>SUM(L13:L25)</f>
        <v>0</v>
      </c>
    </row>
    <row r="27" spans="1:18" s="44" customFormat="1" ht="12">
      <c r="A27" s="68"/>
      <c r="B27" s="69" t="s">
        <v>47</v>
      </c>
      <c r="C27" s="70">
        <v>0.02</v>
      </c>
      <c r="D27" s="68"/>
      <c r="E27" s="71"/>
      <c r="F27" s="71"/>
      <c r="G27" s="71"/>
      <c r="H27" s="71"/>
      <c r="I27" s="71"/>
      <c r="J27" s="71"/>
      <c r="K27" s="71"/>
      <c r="L27" s="72">
        <f>C27*G26</f>
        <v>0</v>
      </c>
    </row>
    <row r="28" spans="1:18" s="44" customFormat="1" ht="12">
      <c r="A28" s="68"/>
      <c r="B28" s="68" t="s">
        <v>3</v>
      </c>
      <c r="C28" s="70"/>
      <c r="D28" s="68"/>
      <c r="E28" s="71"/>
      <c r="F28" s="71"/>
      <c r="G28" s="71"/>
      <c r="H28" s="71"/>
      <c r="I28" s="71"/>
      <c r="J28" s="71"/>
      <c r="K28" s="71"/>
      <c r="L28" s="72">
        <f>L26+L27</f>
        <v>0</v>
      </c>
    </row>
    <row r="29" spans="1:18" s="44" customFormat="1" ht="12">
      <c r="A29" s="68"/>
      <c r="B29" s="68" t="s">
        <v>48</v>
      </c>
      <c r="C29" s="70">
        <v>7.0000000000000007E-2</v>
      </c>
      <c r="D29" s="68"/>
      <c r="E29" s="71"/>
      <c r="F29" s="71"/>
      <c r="G29" s="71"/>
      <c r="H29" s="71"/>
      <c r="I29" s="71"/>
      <c r="J29" s="71"/>
      <c r="K29" s="71"/>
      <c r="L29" s="72">
        <f>L28*C29</f>
        <v>0</v>
      </c>
    </row>
    <row r="30" spans="1:18" s="44" customFormat="1" ht="12">
      <c r="A30" s="68"/>
      <c r="B30" s="68" t="s">
        <v>46</v>
      </c>
      <c r="C30" s="70"/>
      <c r="D30" s="68"/>
      <c r="E30" s="71"/>
      <c r="F30" s="71"/>
      <c r="G30" s="71"/>
      <c r="H30" s="71"/>
      <c r="I30" s="71"/>
      <c r="J30" s="71"/>
      <c r="K30" s="71"/>
      <c r="L30" s="72">
        <f>L28+L29</f>
        <v>0</v>
      </c>
    </row>
    <row r="31" spans="1:18" s="44" customFormat="1" ht="12">
      <c r="A31" s="68"/>
      <c r="B31" s="68" t="s">
        <v>49</v>
      </c>
      <c r="C31" s="70">
        <v>0.08</v>
      </c>
      <c r="D31" s="68"/>
      <c r="E31" s="71"/>
      <c r="F31" s="71"/>
      <c r="G31" s="71"/>
      <c r="H31" s="71"/>
      <c r="I31" s="71"/>
      <c r="J31" s="71"/>
      <c r="K31" s="71"/>
      <c r="L31" s="72">
        <f>L30*C31</f>
        <v>0</v>
      </c>
    </row>
    <row r="32" spans="1:18" s="44" customFormat="1" ht="12">
      <c r="A32" s="68"/>
      <c r="B32" s="68" t="s">
        <v>3</v>
      </c>
      <c r="C32" s="70"/>
      <c r="D32" s="68"/>
      <c r="E32" s="71"/>
      <c r="F32" s="71"/>
      <c r="G32" s="71"/>
      <c r="H32" s="71"/>
      <c r="I32" s="71"/>
      <c r="J32" s="71"/>
      <c r="K32" s="71"/>
      <c r="L32" s="72">
        <f>L30+L31</f>
        <v>0</v>
      </c>
    </row>
    <row r="33" spans="1:13" s="44" customFormat="1" ht="12">
      <c r="A33" s="68"/>
      <c r="B33" s="68" t="s">
        <v>50</v>
      </c>
      <c r="C33" s="70">
        <v>0.18</v>
      </c>
      <c r="D33" s="68"/>
      <c r="E33" s="71"/>
      <c r="F33" s="71"/>
      <c r="G33" s="71"/>
      <c r="H33" s="71"/>
      <c r="I33" s="71"/>
      <c r="J33" s="71"/>
      <c r="K33" s="71"/>
      <c r="L33" s="72">
        <f>L32*C33</f>
        <v>0</v>
      </c>
    </row>
    <row r="34" spans="1:13" s="44" customFormat="1" ht="12">
      <c r="A34" s="73"/>
      <c r="B34" s="73" t="s">
        <v>51</v>
      </c>
      <c r="C34" s="74"/>
      <c r="D34" s="73"/>
      <c r="E34" s="75"/>
      <c r="F34" s="75"/>
      <c r="G34" s="75"/>
      <c r="H34" s="75"/>
      <c r="I34" s="75"/>
      <c r="J34" s="75"/>
      <c r="K34" s="75"/>
      <c r="L34" s="76">
        <f>L33+L32</f>
        <v>0</v>
      </c>
    </row>
    <row r="37" spans="1:13">
      <c r="K37" s="78" t="s">
        <v>93</v>
      </c>
      <c r="L37" s="77">
        <f>L34/E14</f>
        <v>0</v>
      </c>
      <c r="M37" s="78" t="s">
        <v>25</v>
      </c>
    </row>
  </sheetData>
  <mergeCells count="23">
    <mergeCell ref="H10:H11"/>
    <mergeCell ref="K10:K11"/>
    <mergeCell ref="M15:R15"/>
    <mergeCell ref="M23:R23"/>
    <mergeCell ref="H8:I9"/>
    <mergeCell ref="J8:K9"/>
    <mergeCell ref="L8:L11"/>
    <mergeCell ref="I10:I11"/>
    <mergeCell ref="J10:J11"/>
    <mergeCell ref="A1:L1"/>
    <mergeCell ref="A2:A3"/>
    <mergeCell ref="G3:K3"/>
    <mergeCell ref="G4:I4"/>
    <mergeCell ref="G7:J7"/>
    <mergeCell ref="A8:A11"/>
    <mergeCell ref="B8:B11"/>
    <mergeCell ref="C8:C11"/>
    <mergeCell ref="D8:E9"/>
    <mergeCell ref="F8:G9"/>
    <mergeCell ref="D10:D11"/>
    <mergeCell ref="E10:E11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კრებსითი</vt:lpstr>
      <vt:lpstr>მოშანდაკება</vt:lpstr>
      <vt:lpstr>ბეტონის საფარი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2026-04-23T09:57:23Z</dcterms:modified>
</cp:coreProperties>
</file>